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160" activeTab="2"/>
  </bookViews>
  <sheets>
    <sheet name="UTEP Rev Dist" sheetId="3" r:id="rId1"/>
    <sheet name="EPE UTEP Rev Rq" sheetId="5" r:id="rId2"/>
    <sheet name="EPE Rev DIs With RROR" sheetId="7" r:id="rId3"/>
  </sheets>
  <definedNames>
    <definedName name="MiscChg_Adj" localSheetId="2">'EPE Rev DIs With RROR'!#REF!</definedName>
    <definedName name="MiscChg_Adj" localSheetId="1">'EPE UTEP Rev Rq'!#REF!</definedName>
    <definedName name="MiscChg_Adj" localSheetId="0">'UTEP Rev Dist'!#REF!</definedName>
    <definedName name="MiscChg_Adj">#REF!</definedName>
    <definedName name="MiscChg_Unadj" localSheetId="2">'EPE Rev DIs With RROR'!#REF!</definedName>
    <definedName name="MiscChg_Unadj" localSheetId="1">'EPE UTEP Rev Rq'!#REF!</definedName>
    <definedName name="MiscChg_Unadj" localSheetId="0">'UTEP Rev Dist'!#REF!</definedName>
    <definedName name="MiscChg_Unadj">#REF!</definedName>
    <definedName name="Pal_Workbook_GUID" hidden="1">"C5IHBJRYC6W9LXKQRE3TAQEH"</definedName>
    <definedName name="_xlnm.Print_Area" localSheetId="0">'UTEP Rev Dist'!$A$7:$L$40</definedName>
    <definedName name="_xlnm.Print_Titles" localSheetId="2">'EPE Rev DIs With RROR'!$A:$B</definedName>
    <definedName name="_xlnm.Print_Titles" localSheetId="1">'EPE UTEP Rev Rq'!$A:$B</definedName>
    <definedName name="_xlnm.Print_Titles" localSheetId="0">'UTEP Rev Dist'!$A:$A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TBRAdj" localSheetId="2">'EPE Rev DIs With RROR'!#REF!</definedName>
    <definedName name="TBRAdj" localSheetId="1">'EPE UTEP Rev Rq'!#REF!</definedName>
    <definedName name="TBRAdj" localSheetId="0">'UTEP Rev Dist'!#REF!</definedName>
    <definedName name="TBRAdj">#REF!</definedName>
    <definedName name="TBRProp" localSheetId="2">'EPE Rev DIs With RROR'!#REF!</definedName>
    <definedName name="TBRProp" localSheetId="1">'EPE UTEP Rev Rq'!#REF!</definedName>
    <definedName name="TBRProp" localSheetId="0">'UTEP Rev Dist'!#REF!</definedName>
    <definedName name="TBRProp">#REF!</definedName>
    <definedName name="TBRUnadj" localSheetId="2">'EPE Rev DIs With RROR'!#REF!</definedName>
    <definedName name="TBRUnadj" localSheetId="1">'EPE UTEP Rev Rq'!#REF!</definedName>
    <definedName name="TBRUnadj" localSheetId="0">'UTEP Rev Dist'!#REF!</definedName>
    <definedName name="TBRUnadj">#REF!</definedName>
    <definedName name="TFIBRProp" localSheetId="2">'EPE Rev DIs With RROR'!#REF!</definedName>
    <definedName name="TFIBRProp" localSheetId="1">'EPE UTEP Rev Rq'!#REF!</definedName>
    <definedName name="TFIBRProp" localSheetId="0">'UTEP Rev Dist'!#REF!</definedName>
    <definedName name="TFIBRProp">#REF!</definedName>
    <definedName name="TFIFRAdj" localSheetId="2">'EPE Rev DIs With RROR'!#REF!</definedName>
    <definedName name="TFIFRAdj" localSheetId="1">'EPE UTEP Rev Rq'!#REF!</definedName>
    <definedName name="TFIFRAdj" localSheetId="0">'UTEP Rev Dist'!#REF!</definedName>
    <definedName name="TFIFRAdj">#REF!</definedName>
    <definedName name="TFIFRUnadj" localSheetId="2">'EPE Rev DIs With RROR'!#REF!</definedName>
    <definedName name="TFIFRUnadj" localSheetId="1">'EPE UTEP Rev Rq'!#REF!</definedName>
    <definedName name="TFIFRUnadj" localSheetId="0">'UTEP Rev Dist'!#REF!</definedName>
    <definedName name="TFIFRUnadj">#REF!</definedName>
    <definedName name="TFIRAdj" localSheetId="2">'EPE Rev DIs With RROR'!#REF!</definedName>
    <definedName name="TFIRAdj" localSheetId="1">'EPE UTEP Rev Rq'!#REF!</definedName>
    <definedName name="TFIRAdj" localSheetId="0">'UTEP Rev Dist'!#REF!</definedName>
    <definedName name="TFIRAdj">#REF!</definedName>
    <definedName name="TFIRUnad" localSheetId="2">'EPE Rev DIs With RROR'!#REF!</definedName>
    <definedName name="TFIRUnad" localSheetId="1">'EPE UTEP Rev Rq'!#REF!</definedName>
    <definedName name="TFIRUnad" localSheetId="0">'UTEP Rev Dist'!#REF!</definedName>
    <definedName name="TFIRUnad">#REF!</definedName>
    <definedName name="TFRUnadj" localSheetId="2">'EPE Rev DIs With RROR'!#REF!</definedName>
    <definedName name="TFRUnadj" localSheetId="1">'EPE UTEP Rev Rq'!#REF!</definedName>
    <definedName name="TFRUnadj" localSheetId="0">'UTEP Rev Dist'!#REF!</definedName>
    <definedName name="TFRUnadj">#REF!</definedName>
    <definedName name="TotRevAdj" localSheetId="2">'EPE Rev DIs With RROR'!#REF!</definedName>
    <definedName name="TotRevAdj" localSheetId="1">'EPE UTEP Rev Rq'!#REF!</definedName>
    <definedName name="TotRevAdj" localSheetId="0">'UTEP Rev Dist'!#REF!</definedName>
    <definedName name="TotRevAdj">#REF!</definedName>
    <definedName name="TotRevProp" localSheetId="2">'EPE Rev DIs With RROR'!#REF!</definedName>
    <definedName name="TotRevProp" localSheetId="1">'EPE UTEP Rev Rq'!#REF!</definedName>
    <definedName name="TotRevProp" localSheetId="0">'UTEP Rev Dist'!#REF!</definedName>
    <definedName name="TotRevProp">#REF!</definedName>
    <definedName name="TRUnadj" localSheetId="2">'EPE Rev DIs With RROR'!#REF!</definedName>
    <definedName name="TRUnadj" localSheetId="1">'EPE UTEP Rev Rq'!#REF!</definedName>
    <definedName name="TRUnadj" localSheetId="0">'UTEP Rev Dist'!#REF!</definedName>
    <definedName name="TRUnadj">#REF!</definedName>
  </definedNames>
  <calcPr calcId="181029"/>
</workbook>
</file>

<file path=xl/calcChain.xml><?xml version="1.0" encoding="utf-8"?>
<calcChain xmlns="http://schemas.openxmlformats.org/spreadsheetml/2006/main">
  <c r="K24" i="7" l="1"/>
  <c r="K23" i="7"/>
  <c r="L23" i="7" s="1"/>
  <c r="K21" i="7"/>
  <c r="K20" i="7"/>
  <c r="K16" i="7"/>
  <c r="K15" i="7"/>
  <c r="K14" i="7"/>
  <c r="K25" i="7"/>
  <c r="K22" i="7"/>
  <c r="K18" i="7"/>
  <c r="K13" i="7"/>
  <c r="K12" i="7"/>
  <c r="K26" i="7"/>
  <c r="K19" i="7"/>
  <c r="K17" i="7"/>
  <c r="K11" i="7"/>
  <c r="K10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E24" i="7"/>
  <c r="E23" i="7"/>
  <c r="E21" i="7"/>
  <c r="E20" i="7"/>
  <c r="E16" i="7"/>
  <c r="E15" i="7"/>
  <c r="E14" i="7"/>
  <c r="E25" i="7"/>
  <c r="F25" i="7" s="1"/>
  <c r="E22" i="7"/>
  <c r="E18" i="7"/>
  <c r="E13" i="7"/>
  <c r="E12" i="7"/>
  <c r="E26" i="7"/>
  <c r="E19" i="7"/>
  <c r="D34" i="7" s="1"/>
  <c r="E34" i="7" s="1"/>
  <c r="E17" i="7"/>
  <c r="E11" i="7"/>
  <c r="D33" i="7" s="1"/>
  <c r="E10" i="7"/>
  <c r="C26" i="7"/>
  <c r="F26" i="7" s="1"/>
  <c r="C25" i="7"/>
  <c r="C24" i="7"/>
  <c r="L24" i="7" s="1"/>
  <c r="C23" i="7"/>
  <c r="C22" i="7"/>
  <c r="F22" i="7" s="1"/>
  <c r="C21" i="7"/>
  <c r="C20" i="7"/>
  <c r="C19" i="7"/>
  <c r="C18" i="7"/>
  <c r="F18" i="7" s="1"/>
  <c r="C17" i="7"/>
  <c r="C16" i="7"/>
  <c r="C15" i="7"/>
  <c r="C14" i="7"/>
  <c r="C13" i="7"/>
  <c r="C12" i="7"/>
  <c r="C11" i="7"/>
  <c r="C10" i="7"/>
  <c r="I36" i="7"/>
  <c r="I35" i="7"/>
  <c r="I38" i="7" s="1"/>
  <c r="D35" i="7"/>
  <c r="E35" i="7" s="1"/>
  <c r="H32" i="7"/>
  <c r="H31" i="7"/>
  <c r="D31" i="7"/>
  <c r="F31" i="7" s="1"/>
  <c r="H30" i="7"/>
  <c r="H33" i="7" s="1"/>
  <c r="F21" i="7"/>
  <c r="F17" i="7"/>
  <c r="E26" i="5"/>
  <c r="E22" i="5"/>
  <c r="E18" i="5"/>
  <c r="E14" i="5"/>
  <c r="D27" i="5"/>
  <c r="I36" i="5"/>
  <c r="I35" i="5"/>
  <c r="I38" i="5" s="1"/>
  <c r="D35" i="5"/>
  <c r="E35" i="5" s="1"/>
  <c r="D34" i="5"/>
  <c r="E34" i="5" s="1"/>
  <c r="D33" i="5"/>
  <c r="H32" i="5"/>
  <c r="H31" i="5"/>
  <c r="D31" i="5"/>
  <c r="F31" i="5" s="1"/>
  <c r="C31" i="5"/>
  <c r="H30" i="5"/>
  <c r="H33" i="5" s="1"/>
  <c r="H27" i="5"/>
  <c r="I27" i="5" s="1"/>
  <c r="F27" i="5"/>
  <c r="C27" i="5"/>
  <c r="I26" i="5"/>
  <c r="G26" i="5"/>
  <c r="I25" i="5"/>
  <c r="G25" i="5"/>
  <c r="E25" i="5"/>
  <c r="I24" i="5"/>
  <c r="G24" i="5"/>
  <c r="E24" i="5"/>
  <c r="I23" i="5"/>
  <c r="G23" i="5"/>
  <c r="E23" i="5"/>
  <c r="I22" i="5"/>
  <c r="G22" i="5"/>
  <c r="I21" i="5"/>
  <c r="G21" i="5"/>
  <c r="E21" i="5"/>
  <c r="I20" i="5"/>
  <c r="G20" i="5"/>
  <c r="E20" i="5"/>
  <c r="I19" i="5"/>
  <c r="G19" i="5"/>
  <c r="E19" i="5"/>
  <c r="I18" i="5"/>
  <c r="G18" i="5"/>
  <c r="I17" i="5"/>
  <c r="G17" i="5"/>
  <c r="E17" i="5"/>
  <c r="I16" i="5"/>
  <c r="G16" i="5"/>
  <c r="E16" i="5"/>
  <c r="I15" i="5"/>
  <c r="G15" i="5"/>
  <c r="E15" i="5"/>
  <c r="I14" i="5"/>
  <c r="G14" i="5"/>
  <c r="I13" i="5"/>
  <c r="G13" i="5"/>
  <c r="E13" i="5"/>
  <c r="I12" i="5"/>
  <c r="G12" i="5"/>
  <c r="E12" i="5"/>
  <c r="I11" i="5"/>
  <c r="G11" i="5"/>
  <c r="E11" i="5"/>
  <c r="I10" i="5"/>
  <c r="G10" i="5"/>
  <c r="E10" i="5"/>
  <c r="F15" i="7" l="1"/>
  <c r="F12" i="7"/>
  <c r="F13" i="7"/>
  <c r="L16" i="7"/>
  <c r="F23" i="7"/>
  <c r="L10" i="7"/>
  <c r="I14" i="7"/>
  <c r="I12" i="7"/>
  <c r="I16" i="7"/>
  <c r="I20" i="7"/>
  <c r="I24" i="7"/>
  <c r="L11" i="7"/>
  <c r="L12" i="7"/>
  <c r="L20" i="7"/>
  <c r="G27" i="5"/>
  <c r="E27" i="5"/>
  <c r="F24" i="7"/>
  <c r="F16" i="7"/>
  <c r="L14" i="7"/>
  <c r="I18" i="7"/>
  <c r="L22" i="7"/>
  <c r="L26" i="7"/>
  <c r="F20" i="7"/>
  <c r="L19" i="7"/>
  <c r="L15" i="7"/>
  <c r="L18" i="7"/>
  <c r="I22" i="7"/>
  <c r="I26" i="7"/>
  <c r="L13" i="7"/>
  <c r="L17" i="7"/>
  <c r="L25" i="7"/>
  <c r="L21" i="7"/>
  <c r="K27" i="7"/>
  <c r="I11" i="7"/>
  <c r="I15" i="7"/>
  <c r="I19" i="7"/>
  <c r="I23" i="7"/>
  <c r="H27" i="7"/>
  <c r="F14" i="7"/>
  <c r="F19" i="7"/>
  <c r="D36" i="7"/>
  <c r="E33" i="7"/>
  <c r="E36" i="7" s="1"/>
  <c r="F11" i="7"/>
  <c r="E27" i="7"/>
  <c r="D30" i="7"/>
  <c r="I13" i="7"/>
  <c r="I17" i="7"/>
  <c r="I21" i="7"/>
  <c r="I25" i="7"/>
  <c r="C31" i="7"/>
  <c r="I10" i="7"/>
  <c r="C27" i="7"/>
  <c r="F10" i="7"/>
  <c r="D30" i="5"/>
  <c r="D36" i="5"/>
  <c r="E33" i="5"/>
  <c r="E36" i="5" s="1"/>
  <c r="J33" i="3"/>
  <c r="J32" i="3"/>
  <c r="B32" i="3"/>
  <c r="J31" i="3"/>
  <c r="F27" i="3"/>
  <c r="C27" i="3"/>
  <c r="B27" i="3"/>
  <c r="G26" i="3"/>
  <c r="H26" i="3" s="1"/>
  <c r="D26" i="3"/>
  <c r="E26" i="3" s="1"/>
  <c r="G25" i="3"/>
  <c r="H25" i="3" s="1"/>
  <c r="D25" i="3"/>
  <c r="E25" i="3" s="1"/>
  <c r="G24" i="3"/>
  <c r="H24" i="3" s="1"/>
  <c r="D24" i="3"/>
  <c r="I24" i="3" s="1"/>
  <c r="K24" i="3" s="1"/>
  <c r="L24" i="3" s="1"/>
  <c r="G23" i="3"/>
  <c r="H23" i="3" s="1"/>
  <c r="D23" i="3"/>
  <c r="E23" i="3" s="1"/>
  <c r="G22" i="3"/>
  <c r="H22" i="3" s="1"/>
  <c r="D22" i="3"/>
  <c r="E22" i="3" s="1"/>
  <c r="G21" i="3"/>
  <c r="H21" i="3" s="1"/>
  <c r="D21" i="3"/>
  <c r="E21" i="3" s="1"/>
  <c r="G20" i="3"/>
  <c r="H20" i="3" s="1"/>
  <c r="D20" i="3"/>
  <c r="I20" i="3" s="1"/>
  <c r="K20" i="3" s="1"/>
  <c r="L20" i="3" s="1"/>
  <c r="G19" i="3"/>
  <c r="H19" i="3" s="1"/>
  <c r="D19" i="3"/>
  <c r="E19" i="3" s="1"/>
  <c r="G18" i="3"/>
  <c r="H18" i="3" s="1"/>
  <c r="D18" i="3"/>
  <c r="E18" i="3" s="1"/>
  <c r="G17" i="3"/>
  <c r="H17" i="3" s="1"/>
  <c r="D17" i="3"/>
  <c r="G16" i="3"/>
  <c r="H16" i="3" s="1"/>
  <c r="D16" i="3"/>
  <c r="I16" i="3" s="1"/>
  <c r="K16" i="3" s="1"/>
  <c r="L16" i="3" s="1"/>
  <c r="G15" i="3"/>
  <c r="H15" i="3" s="1"/>
  <c r="D15" i="3"/>
  <c r="E15" i="3" s="1"/>
  <c r="G14" i="3"/>
  <c r="H14" i="3" s="1"/>
  <c r="D14" i="3"/>
  <c r="E14" i="3" s="1"/>
  <c r="G13" i="3"/>
  <c r="H13" i="3" s="1"/>
  <c r="D13" i="3"/>
  <c r="I13" i="3" s="1"/>
  <c r="G12" i="3"/>
  <c r="H12" i="3" s="1"/>
  <c r="D12" i="3"/>
  <c r="I12" i="3" s="1"/>
  <c r="I31" i="3" s="1"/>
  <c r="G11" i="3"/>
  <c r="H11" i="3" s="1"/>
  <c r="D11" i="3"/>
  <c r="E11" i="3" s="1"/>
  <c r="G10" i="3"/>
  <c r="H10" i="3" s="1"/>
  <c r="D10" i="3"/>
  <c r="E10" i="3" s="1"/>
  <c r="K18" i="3" l="1"/>
  <c r="L18" i="3" s="1"/>
  <c r="L32" i="3"/>
  <c r="K12" i="3"/>
  <c r="L12" i="3" s="1"/>
  <c r="L31" i="3"/>
  <c r="K25" i="3"/>
  <c r="L25" i="3" s="1"/>
  <c r="L33" i="3"/>
  <c r="J16" i="3"/>
  <c r="D34" i="3"/>
  <c r="E34" i="3" s="1"/>
  <c r="E24" i="3"/>
  <c r="D35" i="3"/>
  <c r="E35" i="3" s="1"/>
  <c r="F35" i="3" s="1"/>
  <c r="D36" i="3"/>
  <c r="E36" i="3" s="1"/>
  <c r="F36" i="3" s="1"/>
  <c r="E12" i="3"/>
  <c r="E20" i="3"/>
  <c r="E16" i="3"/>
  <c r="J12" i="3"/>
  <c r="J20" i="3"/>
  <c r="L27" i="7"/>
  <c r="D38" i="7"/>
  <c r="F30" i="7"/>
  <c r="F38" i="7" s="1"/>
  <c r="F27" i="7"/>
  <c r="I27" i="7"/>
  <c r="D38" i="5"/>
  <c r="F30" i="5"/>
  <c r="F38" i="5" s="1"/>
  <c r="I36" i="3"/>
  <c r="L36" i="3" s="1"/>
  <c r="J13" i="3"/>
  <c r="I19" i="3"/>
  <c r="K31" i="3"/>
  <c r="D32" i="3"/>
  <c r="E17" i="3"/>
  <c r="I25" i="3"/>
  <c r="G27" i="3"/>
  <c r="H27" i="3" s="1"/>
  <c r="D27" i="3"/>
  <c r="E27" i="3" s="1"/>
  <c r="E13" i="3"/>
  <c r="I21" i="3"/>
  <c r="J24" i="3"/>
  <c r="I14" i="3"/>
  <c r="I18" i="3"/>
  <c r="I22" i="3"/>
  <c r="D31" i="3"/>
  <c r="I15" i="3"/>
  <c r="I23" i="3"/>
  <c r="I26" i="3" l="1"/>
  <c r="D37" i="3"/>
  <c r="J23" i="3"/>
  <c r="K23" i="3"/>
  <c r="L23" i="3" s="1"/>
  <c r="I32" i="3"/>
  <c r="J18" i="3"/>
  <c r="J15" i="3"/>
  <c r="K15" i="3"/>
  <c r="L15" i="3" s="1"/>
  <c r="K14" i="3"/>
  <c r="L14" i="3" s="1"/>
  <c r="J14" i="3"/>
  <c r="I33" i="3"/>
  <c r="K33" i="3" s="1"/>
  <c r="J25" i="3"/>
  <c r="K13" i="3"/>
  <c r="L13" i="3" s="1"/>
  <c r="D39" i="3"/>
  <c r="J19" i="3"/>
  <c r="K19" i="3"/>
  <c r="L19" i="3" s="1"/>
  <c r="E37" i="3"/>
  <c r="G37" i="3" s="1"/>
  <c r="F34" i="3"/>
  <c r="I11" i="3"/>
  <c r="J22" i="3"/>
  <c r="I37" i="3"/>
  <c r="L37" i="3" s="1"/>
  <c r="K22" i="3" s="1"/>
  <c r="L22" i="3" s="1"/>
  <c r="K21" i="3"/>
  <c r="L21" i="3" s="1"/>
  <c r="J21" i="3"/>
  <c r="K26" i="3"/>
  <c r="L26" i="3" s="1"/>
  <c r="J26" i="3"/>
  <c r="F32" i="3"/>
  <c r="G32" i="3" s="1"/>
  <c r="I17" i="3" s="1"/>
  <c r="F37" i="3" l="1"/>
  <c r="J17" i="3"/>
  <c r="K17" i="3"/>
  <c r="L17" i="3" s="1"/>
  <c r="J11" i="3"/>
  <c r="K11" i="3"/>
  <c r="L11" i="3" s="1"/>
  <c r="K32" i="3"/>
  <c r="K34" i="3" s="1"/>
  <c r="I39" i="3"/>
  <c r="F31" i="3"/>
  <c r="G31" i="3" s="1"/>
  <c r="L39" i="3"/>
  <c r="G39" i="3" l="1"/>
  <c r="I10" i="3"/>
  <c r="J37" i="3"/>
  <c r="J36" i="3"/>
  <c r="J38" i="3" s="1"/>
  <c r="K10" i="3" l="1"/>
  <c r="J10" i="3"/>
  <c r="I27" i="3"/>
  <c r="J27" i="3" s="1"/>
  <c r="K27" i="3" l="1"/>
  <c r="L27" i="3" s="1"/>
  <c r="L10" i="3"/>
</calcChain>
</file>

<file path=xl/sharedStrings.xml><?xml version="1.0" encoding="utf-8"?>
<sst xmlns="http://schemas.openxmlformats.org/spreadsheetml/2006/main" count="141" uniqueCount="84">
  <si>
    <t>Rate Description</t>
  </si>
  <si>
    <t>Total Firm Revenues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</si>
  <si>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</si>
  <si>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</si>
  <si>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</si>
  <si>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</si>
  <si>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</si>
  <si>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</si>
  <si>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</si>
  <si>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</si>
  <si>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</si>
  <si>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</si>
  <si>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</si>
  <si>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</si>
  <si>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Rider - Water Heating</t>
  </si>
  <si>
    <t>Base Rate Revenue Adjusted (A)</t>
  </si>
  <si>
    <t>Fixed Fuel Factor Revenue under Proposed Rates (C)</t>
  </si>
  <si>
    <t>Schedule 01 - Residential Service</t>
  </si>
  <si>
    <t>Schedule 02 - Small Commercial Service</t>
  </si>
  <si>
    <t>Schedule 07 - Outdoor Recreational Lighting Service</t>
  </si>
  <si>
    <t>Schedule 08 - Governmental Street Lighting Service</t>
  </si>
  <si>
    <t>Schedule 09 - Traffic Signals</t>
  </si>
  <si>
    <t>Schedule 11TOU - Municipal Pumping Time of Use Service</t>
  </si>
  <si>
    <t>Schedule 15 - Electrolytic Refining Service</t>
  </si>
  <si>
    <t>Schedule 22 - Irrigation Service</t>
  </si>
  <si>
    <t>Schedule 24 - General Service</t>
  </si>
  <si>
    <t>Schedule 25 - Large Power Service</t>
  </si>
  <si>
    <t>Schedule 26 - Petroleum Refinery Service</t>
  </si>
  <si>
    <t>Schedule 28 - Area Lighting Service</t>
  </si>
  <si>
    <t>Schedule 30 - Electric Furnace</t>
  </si>
  <si>
    <t>Schedule 31 - Military Reservation Service</t>
  </si>
  <si>
    <t>Schedule 34 - Cotton Gin Service</t>
  </si>
  <si>
    <t>Schedule 41 - City and County Service</t>
  </si>
  <si>
    <t>Full Cost of Service</t>
  </si>
  <si>
    <t>Full Cost Revenue Increase</t>
  </si>
  <si>
    <t>Full Cost Revenue Increase %</t>
  </si>
  <si>
    <t xml:space="preserve">EPE Proposed Moderated Revenue Base Rate Req. </t>
  </si>
  <si>
    <t>EPE Proposed Moderated Revenue Base Rate Req.  Increase</t>
  </si>
  <si>
    <t>EPE Proposed Moderated Revenue Base Rate Req.  Increase %</t>
  </si>
  <si>
    <t>UTEP Proposed Moderated Revenue Base Rate Req.  Increase</t>
  </si>
  <si>
    <t>UTEP Proposed Moderated Revenue Base Rate Req.  Increase %</t>
  </si>
  <si>
    <t>Base Rate Revenue Adjusted (A) (000)</t>
  </si>
  <si>
    <t>Full Cost Revenue Increase (000)</t>
  </si>
  <si>
    <t>EPE Proposed Moderated Revenue Base Rate Req.  Increase (000)</t>
  </si>
  <si>
    <t>Residential Service (01)</t>
  </si>
  <si>
    <t>Small Commercial Service (02)</t>
  </si>
  <si>
    <t>Outdoor Recreational Lighting(07)</t>
  </si>
  <si>
    <t>Governmental Street Lighting (08)</t>
  </si>
  <si>
    <t>Traffic Signals (09)</t>
  </si>
  <si>
    <t>Municipal Pumping TOU (11)</t>
  </si>
  <si>
    <t>Electrolytic Refining (15)</t>
  </si>
  <si>
    <t>Irrigation Service (22)</t>
  </si>
  <si>
    <t>General Service (24)</t>
  </si>
  <si>
    <t>Large Power Service (25)</t>
  </si>
  <si>
    <t>Petroleum Refinery (26)</t>
  </si>
  <si>
    <t>Area Lighting Service (28)</t>
  </si>
  <si>
    <t>Electric Furnace (30)</t>
  </si>
  <si>
    <t>Military Reservation Service (31)</t>
  </si>
  <si>
    <t>Cotton Gin Service (34)</t>
  </si>
  <si>
    <t>City and County Service (41)</t>
  </si>
  <si>
    <t>UTEP Proposed Moderated Revenue Base Rate Req.  Increase (000)</t>
  </si>
  <si>
    <t>Relative Rate of Return (RROR)</t>
  </si>
  <si>
    <t>Note: Present RORIs are taken from P-3 and EPE Proposed RORI are taken from EPE response to FM 1-14.</t>
  </si>
  <si>
    <t>University of Texas at El Paso</t>
  </si>
  <si>
    <t>Docket No. 52195 El Paso Electric Company</t>
  </si>
  <si>
    <t>2021 Rate Caes</t>
  </si>
  <si>
    <t>Test Year ending December 31, 2021</t>
  </si>
  <si>
    <t>Texas Retail Rate Class Revenue Requirement Assignment</t>
  </si>
  <si>
    <t>Workpaper KP-1</t>
  </si>
  <si>
    <t>30% WH Inc.</t>
  </si>
  <si>
    <t xml:space="preserve">EPE's and UTEP's Proposed Rate Class Base Rate Revenue Distribution </t>
  </si>
  <si>
    <t>Development of UTEP Proposed Rate Class Revenue Requirement Assignment</t>
  </si>
  <si>
    <t>Page 1 of 3</t>
  </si>
  <si>
    <t>Page 2 of 3</t>
  </si>
  <si>
    <t xml:space="preserve">EPE's and UTEP's Proposed Rate Class Base Rate Revenue Distribution With RROR </t>
  </si>
  <si>
    <t>Page 3 of 3</t>
  </si>
  <si>
    <t>Reallocation of Rev among Res, Water Heating, Small GS, GS, City/County</t>
  </si>
  <si>
    <t>EPE's Prop. Change</t>
  </si>
  <si>
    <t>50% Decreases</t>
  </si>
  <si>
    <t>Res/WH adjusment</t>
  </si>
  <si>
    <t>UTEP Proposed Change</t>
  </si>
  <si>
    <t>Reallocation of Rev among Outdoor Rec. Lt. Irrigation, and Cotton Gin</t>
  </si>
  <si>
    <t>30% Cap</t>
  </si>
  <si>
    <t xml:space="preserve">UTEP Step 1  Proposed Moderated Revenue Base Rate Req.  Increase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</si>
</sst>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0%"/>
    <numFmt numFmtId="166" formatCode="_(* #,##0_);_(* \(#,##0\);_(* &quot;-&quot;??_);_(@_)"/>
    <numFmt numFmtId="167" formatCode="&quot;$&quot;#,##0.00"/>
    <numFmt numFmtId="168" formatCode="&quot;$&quot;#,##0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name val="Arial MT"/>
    </font>
    <font>
      <sz val="10"/>
      <name val="MS Serif"/>
      <family val="1"/>
    </font>
    <font>
      <sz val="11"/>
      <name val="Arial"/>
      <family val="2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0"/>
      <color rgb="FF006100"/>
      <name val="Cambria"/>
      <family val="2"/>
      <scheme val="major"/>
    </font>
    <font>
      <sz val="10"/>
      <color rgb="FF9C0006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1"/>
      <color theme="1"/>
      <name val="Times New Roman"/>
      <family val="2"/>
    </font>
    <font>
      <sz val="10"/>
      <color indexed="8"/>
      <name val="Verdana"/>
      <family val="2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"/>
      <color indexed="9"/>
      <name val="Verdana"/>
      <family val="2"/>
    </font>
    <font>
      <b/>
      <sz val="10"/>
      <color indexed="8"/>
      <name val="Verdana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0"/>
      <color rgb="FF2F4F4F"/>
      <name val="Verdana"/>
      <family val="2"/>
    </font>
    <font>
      <b/>
      <sz val="2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color rgb="FFFF0000"/>
      <name val="Arial"/>
      <family val="2"/>
    </font>
    <font>
      <u val="singleAccounting"/>
      <sz val="8"/>
      <color rgb="FFFF0000"/>
      <name val="Arial"/>
      <family val="2"/>
    </font>
    <font>
      <u val="singleAccounting"/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2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7" fillId="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2" fillId="0" borderId="0"/>
    <xf numFmtId="0" fontId="23" fillId="0" borderId="0"/>
    <xf numFmtId="0" fontId="21" fillId="0" borderId="0">
      <alignment vertical="top"/>
    </xf>
    <xf numFmtId="0" fontId="23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>
      <alignment vertical="top"/>
    </xf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40" fontId="26" fillId="33" borderId="0">
      <alignment horizontal="right"/>
    </xf>
    <xf numFmtId="0" fontId="25" fillId="33" borderId="12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8" fillId="3" borderId="0" applyNumberFormat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9" fillId="0" borderId="0"/>
    <xf numFmtId="0" fontId="21" fillId="0" borderId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0" fillId="0" borderId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1" fillId="0" borderId="0">
      <alignment vertical="top"/>
    </xf>
    <xf numFmtId="0" fontId="1" fillId="0" borderId="0"/>
    <xf numFmtId="0" fontId="21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2" borderId="0" applyNumberFormat="0" applyBorder="0" applyAlignment="0" applyProtection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8" fillId="25" borderId="0" applyNumberFormat="0" applyBorder="0" applyAlignment="0" applyProtection="0"/>
    <xf numFmtId="0" fontId="19" fillId="0" borderId="0"/>
    <xf numFmtId="0" fontId="1" fillId="22" borderId="0" applyNumberFormat="0" applyBorder="0" applyAlignment="0" applyProtection="0"/>
    <xf numFmtId="0" fontId="18" fillId="13" borderId="0" applyNumberFormat="0" applyBorder="0" applyAlignment="0" applyProtection="0"/>
    <xf numFmtId="0" fontId="27" fillId="2" borderId="0" applyNumberFormat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33" borderId="0">
      <alignment horizontal="right"/>
    </xf>
    <xf numFmtId="44" fontId="19" fillId="0" borderId="0" applyFont="0" applyFill="0" applyBorder="0" applyAlignment="0" applyProtection="0"/>
    <xf numFmtId="0" fontId="32" fillId="0" borderId="15" applyNumberFormat="0">
      <alignment readingOrder="1"/>
      <protection locked="0"/>
    </xf>
    <xf numFmtId="0" fontId="18" fillId="21" borderId="0" applyNumberFormat="0" applyBorder="0" applyAlignment="0" applyProtection="0"/>
    <xf numFmtId="0" fontId="18" fillId="9" borderId="0" applyNumberFormat="0" applyBorder="0" applyAlignment="0" applyProtection="0"/>
    <xf numFmtId="0" fontId="1" fillId="14" borderId="0" applyNumberFormat="0" applyBorder="0" applyAlignment="0" applyProtection="0"/>
    <xf numFmtId="0" fontId="50" fillId="66" borderId="0" applyNumberFormat="0" applyBorder="0" applyAlignment="0" applyProtection="0"/>
    <xf numFmtId="0" fontId="18" fillId="24" borderId="0" applyNumberFormat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1" fillId="6" borderId="7" applyNumberFormat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2" fillId="33" borderId="15">
      <alignment readingOrder="1"/>
      <protection locked="0"/>
    </xf>
    <xf numFmtId="0" fontId="1" fillId="8" borderId="10" applyNumberFormat="0" applyFont="0" applyAlignment="0" applyProtection="0"/>
    <xf numFmtId="0" fontId="35" fillId="5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0" fontId="18" fillId="17" borderId="0" applyNumberFormat="0" applyBorder="0" applyAlignment="0" applyProtection="0"/>
    <xf numFmtId="43" fontId="1" fillId="0" borderId="0" applyFont="0" applyFill="0" applyBorder="0" applyAlignment="0" applyProtection="0"/>
    <xf numFmtId="0" fontId="48" fillId="46" borderId="16" applyNumberFormat="0" applyAlignment="0" applyProtection="0"/>
    <xf numFmtId="0" fontId="47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49" borderId="0" applyNumberFormat="0" applyBorder="0" applyAlignment="0" applyProtection="0"/>
    <xf numFmtId="0" fontId="20" fillId="36" borderId="0" applyNumberFormat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15" applyNumberForma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>
      <alignment vertical="top"/>
    </xf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5" fillId="0" borderId="4" applyNumberFormat="0" applyFill="0" applyAlignment="0" applyProtection="0"/>
    <xf numFmtId="0" fontId="4" fillId="0" borderId="3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2" applyNumberFormat="0" applyFill="0" applyAlignment="0" applyProtection="0"/>
    <xf numFmtId="0" fontId="52" fillId="0" borderId="0" applyNumberFormat="0" applyFill="0" applyBorder="0" applyAlignment="0" applyProtection="0"/>
    <xf numFmtId="0" fontId="51" fillId="63" borderId="16" applyNumberFormat="0" applyAlignment="0" applyProtection="0"/>
    <xf numFmtId="0" fontId="34" fillId="67" borderId="16" applyNumberFormat="0" applyFont="0" applyAlignment="0" applyProtection="0"/>
    <xf numFmtId="0" fontId="46" fillId="0" borderId="19" applyNumberFormat="0" applyFill="0" applyAlignment="0" applyProtection="0"/>
    <xf numFmtId="0" fontId="45" fillId="0" borderId="19" applyNumberFormat="0" applyFill="0" applyAlignment="0" applyProtection="0"/>
    <xf numFmtId="0" fontId="44" fillId="65" borderId="0" applyNumberFormat="0" applyBorder="0" applyAlignment="0" applyProtection="0"/>
    <xf numFmtId="0" fontId="43" fillId="0" borderId="0" applyNumberFormat="0" applyFill="0" applyBorder="0" applyAlignment="0" applyProtection="0"/>
    <xf numFmtId="0" fontId="36" fillId="64" borderId="18" applyNumberFormat="0" applyAlignment="0" applyProtection="0"/>
    <xf numFmtId="0" fontId="42" fillId="63" borderId="16" applyNumberFormat="0" applyAlignment="0" applyProtection="0"/>
    <xf numFmtId="0" fontId="41" fillId="38" borderId="0" applyNumberFormat="0" applyBorder="0" applyAlignment="0" applyProtection="0"/>
    <xf numFmtId="0" fontId="35" fillId="62" borderId="0" applyNumberFormat="0" applyBorder="0" applyAlignment="0" applyProtection="0"/>
    <xf numFmtId="0" fontId="35" fillId="61" borderId="0" applyNumberFormat="0" applyBorder="0" applyAlignment="0" applyProtection="0"/>
    <xf numFmtId="0" fontId="35" fillId="56" borderId="0" applyNumberFormat="0" applyBorder="0" applyAlignment="0" applyProtection="0"/>
    <xf numFmtId="0" fontId="35" fillId="54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53" borderId="0" applyNumberFormat="0" applyBorder="0" applyAlignment="0" applyProtection="0"/>
    <xf numFmtId="0" fontId="20" fillId="52" borderId="0" applyNumberFormat="0" applyBorder="0" applyAlignment="0" applyProtection="0"/>
    <xf numFmtId="0" fontId="20" fillId="51" borderId="0" applyNumberFormat="0" applyBorder="0" applyAlignment="0" applyProtection="0"/>
    <xf numFmtId="0" fontId="20" fillId="39" borderId="0" applyNumberFormat="0" applyBorder="0" applyAlignment="0" applyProtection="0"/>
    <xf numFmtId="0" fontId="20" fillId="35" borderId="0" applyNumberFormat="0" applyBorder="0" applyAlignment="0" applyProtection="0"/>
    <xf numFmtId="44" fontId="1" fillId="0" borderId="0" applyFont="0" applyFill="0" applyBorder="0" applyAlignment="0" applyProtection="0"/>
    <xf numFmtId="0" fontId="20" fillId="47" borderId="0" applyNumberFormat="0" applyBorder="0" applyAlignment="0" applyProtection="0"/>
    <xf numFmtId="0" fontId="20" fillId="40" borderId="0" applyNumberFormat="0" applyBorder="0" applyAlignment="0" applyProtection="0"/>
    <xf numFmtId="4" fontId="32" fillId="42" borderId="15">
      <alignment readingOrder="1"/>
      <protection locked="0"/>
    </xf>
    <xf numFmtId="0" fontId="32" fillId="0" borderId="15" applyNumberFormat="0">
      <alignment readingOrder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2" fillId="33" borderId="15">
      <alignment readingOrder="1"/>
      <protection locked="0"/>
    </xf>
    <xf numFmtId="165" fontId="32" fillId="43" borderId="15">
      <alignment readingOrder="1"/>
      <protection locked="0"/>
    </xf>
    <xf numFmtId="0" fontId="10" fillId="5" borderId="6" applyNumberFormat="0" applyAlignment="0" applyProtection="0"/>
    <xf numFmtId="4" fontId="32" fillId="42" borderId="15">
      <alignment horizontal="center" readingOrder="1"/>
      <protection locked="0"/>
    </xf>
    <xf numFmtId="0" fontId="53" fillId="43" borderId="15" applyNumberFormat="0">
      <alignment readingOrder="1"/>
      <protection locked="0"/>
    </xf>
    <xf numFmtId="0" fontId="9" fillId="4" borderId="0" applyNumberFormat="0" applyBorder="0" applyAlignment="0" applyProtection="0"/>
    <xf numFmtId="4" fontId="32" fillId="42" borderId="15">
      <alignment readingOrder="1"/>
      <protection locked="0"/>
    </xf>
    <xf numFmtId="0" fontId="53" fillId="43" borderId="15" applyNumberFormat="0">
      <alignment readingOrder="1"/>
      <protection locked="0"/>
    </xf>
    <xf numFmtId="4" fontId="32" fillId="42" borderId="15">
      <alignment readingOrder="1"/>
      <protection locked="0"/>
    </xf>
    <xf numFmtId="0" fontId="34" fillId="0" borderId="17" applyNumberFormat="0" applyFont="0">
      <alignment readingOrder="1"/>
      <protection locked="0"/>
    </xf>
    <xf numFmtId="4" fontId="32" fillId="33" borderId="15">
      <alignment readingOrder="1"/>
      <protection locked="0"/>
    </xf>
    <xf numFmtId="0" fontId="32" fillId="44" borderId="15" applyNumberFormat="0">
      <alignment readingOrder="1"/>
      <protection locked="0"/>
    </xf>
    <xf numFmtId="0" fontId="20" fillId="48" borderId="0" applyNumberFormat="0" applyBorder="0" applyAlignment="0" applyProtection="0"/>
    <xf numFmtId="9" fontId="1" fillId="0" borderId="0" applyFont="0" applyFill="0" applyBorder="0" applyAlignment="0" applyProtection="0"/>
    <xf numFmtId="0" fontId="18" fillId="20" borderId="0" applyNumberFormat="0" applyBorder="0" applyAlignment="0" applyProtection="0"/>
    <xf numFmtId="0" fontId="1" fillId="19" borderId="0" applyNumberFormat="0" applyBorder="0" applyAlignment="0" applyProtection="0"/>
    <xf numFmtId="0" fontId="14" fillId="7" borderId="9" applyNumberFormat="0" applyAlignment="0" applyProtection="0"/>
    <xf numFmtId="43" fontId="1" fillId="0" borderId="0" applyFont="0" applyFill="0" applyBorder="0" applyAlignment="0" applyProtection="0"/>
    <xf numFmtId="0" fontId="12" fillId="6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57" borderId="0" applyNumberFormat="0" applyBorder="0" applyAlignment="0" applyProtection="0"/>
    <xf numFmtId="43" fontId="23" fillId="0" borderId="0" applyFont="0" applyFill="0" applyBorder="0" applyAlignment="0" applyProtection="0"/>
    <xf numFmtId="0" fontId="49" fillId="0" borderId="1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3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60" borderId="0" applyNumberFormat="0" applyBorder="0" applyAlignment="0" applyProtection="0"/>
    <xf numFmtId="0" fontId="35" fillId="59" borderId="0" applyNumberFormat="0" applyBorder="0" applyAlignment="0" applyProtection="0"/>
    <xf numFmtId="0" fontId="35" fillId="55" borderId="0" applyNumberFormat="0" applyBorder="0" applyAlignment="0" applyProtection="0"/>
    <xf numFmtId="0" fontId="32" fillId="33" borderId="15" applyNumberFormat="0">
      <alignment horizontal="center" readingOrder="1"/>
      <protection locked="0"/>
    </xf>
    <xf numFmtId="43" fontId="20" fillId="0" borderId="0" applyFont="0" applyFill="0" applyBorder="0" applyAlignment="0" applyProtection="0"/>
    <xf numFmtId="0" fontId="18" fillId="29" borderId="0" applyNumberFormat="0" applyBorder="0" applyAlignment="0" applyProtection="0"/>
    <xf numFmtId="0" fontId="18" fillId="28" borderId="0" applyNumberFormat="0" applyBorder="0" applyAlignment="0" applyProtection="0"/>
    <xf numFmtId="0" fontId="1" fillId="27" borderId="0" applyNumberFormat="0" applyBorder="0" applyAlignment="0" applyProtection="0"/>
    <xf numFmtId="0" fontId="31" fillId="0" borderId="0"/>
    <xf numFmtId="165" fontId="40" fillId="43" borderId="15">
      <alignment readingOrder="1"/>
      <protection locked="0"/>
    </xf>
    <xf numFmtId="4" fontId="32" fillId="42" borderId="15">
      <alignment readingOrder="1"/>
      <protection locked="0"/>
    </xf>
    <xf numFmtId="4" fontId="32" fillId="33" borderId="15">
      <alignment readingOrder="1"/>
      <protection locked="0"/>
    </xf>
    <xf numFmtId="0" fontId="54" fillId="0" borderId="0" applyBorder="0">
      <alignment horizontal="centerContinuous"/>
    </xf>
    <xf numFmtId="0" fontId="25" fillId="0" borderId="0" applyBorder="0">
      <alignment horizontal="centerContinuous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3" fillId="43" borderId="15" applyNumberForma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165" fontId="40" fillId="43" borderId="15">
      <alignment readingOrder="1"/>
      <protection locked="0"/>
    </xf>
    <xf numFmtId="0" fontId="39" fillId="0" borderId="15" applyNumberFormat="0">
      <alignment readingOrder="1"/>
      <protection locked="0"/>
    </xf>
    <xf numFmtId="44" fontId="1" fillId="0" borderId="0" applyFont="0" applyFill="0" applyBorder="0" applyAlignment="0" applyProtection="0"/>
    <xf numFmtId="0" fontId="13" fillId="0" borderId="8" applyNumberFormat="0" applyFill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165" fontId="32" fillId="43" borderId="15">
      <alignment readingOrder="1"/>
      <protection locked="0"/>
    </xf>
    <xf numFmtId="0" fontId="53" fillId="43" borderId="15" applyNumberFormat="0">
      <alignment readingOrder="1"/>
      <protection locked="0"/>
    </xf>
    <xf numFmtId="4" fontId="32" fillId="42" borderId="15">
      <alignment horizontal="center" readingOrder="1"/>
      <protection locked="0"/>
    </xf>
    <xf numFmtId="0" fontId="32" fillId="33" borderId="15" applyNumberFormat="0">
      <alignment horizontal="center" readingOrder="1"/>
      <protection locked="0"/>
    </xf>
    <xf numFmtId="0" fontId="34" fillId="0" borderId="17" applyNumberFormat="0" applyFon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 applyProtection="0"/>
    <xf numFmtId="0" fontId="20" fillId="50" borderId="0" applyNumberFormat="0" applyBorder="0" applyAlignment="0" applyProtection="0"/>
    <xf numFmtId="0" fontId="20" fillId="37" borderId="0" applyNumberFormat="0" applyBorder="0" applyAlignment="0" applyProtection="0"/>
    <xf numFmtId="0" fontId="20" fillId="34" borderId="0" applyNumberFormat="0" applyBorder="0" applyAlignment="0" applyProtection="0"/>
    <xf numFmtId="44" fontId="19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11" applyNumberFormat="0" applyFill="0" applyAlignment="0" applyProtection="0"/>
    <xf numFmtId="43" fontId="33" fillId="0" borderId="0" applyFont="0" applyFill="0" applyBorder="0" applyAlignment="0" applyProtection="0"/>
    <xf numFmtId="0" fontId="32" fillId="44" borderId="15" applyNumberFormat="0">
      <alignment readingOrder="1"/>
      <protection locked="0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" fillId="3" borderId="0" applyNumberFormat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0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0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0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0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0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44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0" fontId="2" fillId="0" borderId="0" xfId="2" applyNumberFormat="1" applyFont="1" applyFill="1"/>
    <xf numFmtId="164" fontId="2" fillId="0" borderId="0" xfId="1" applyNumberFormat="1" applyFont="1" applyFill="1" applyBorder="1"/>
    <xf numFmtId="10" fontId="2" fillId="0" borderId="0" xfId="2" applyNumberFormat="1" applyFont="1" applyFill="1" applyBorder="1"/>
    <xf numFmtId="164" fontId="2" fillId="0" borderId="0" xfId="0" applyNumberFormat="1" applyFont="1" applyFill="1"/>
    <xf numFmtId="0" fontId="56" fillId="0" borderId="0" xfId="0" applyFont="1" applyFill="1"/>
    <xf numFmtId="164" fontId="56" fillId="0" borderId="0" xfId="0" applyNumberFormat="1" applyFont="1" applyFill="1"/>
    <xf numFmtId="0" fontId="2" fillId="0" borderId="0" xfId="0" applyFont="1" applyFill="1" applyAlignment="1">
      <alignment horizontal="right" readingOrder="1"/>
    </xf>
    <xf numFmtId="44" fontId="2" fillId="0" borderId="0" xfId="0" applyNumberFormat="1" applyFont="1" applyFill="1"/>
    <xf numFmtId="164" fontId="57" fillId="0" borderId="0" xfId="0" applyNumberFormat="1" applyFont="1" applyFill="1"/>
    <xf numFmtId="164" fontId="58" fillId="0" borderId="0" xfId="0" applyNumberFormat="1" applyFont="1" applyFill="1"/>
    <xf numFmtId="43" fontId="2" fillId="0" borderId="0" xfId="0" applyNumberFormat="1" applyFont="1" applyFill="1"/>
    <xf numFmtId="44" fontId="56" fillId="0" borderId="0" xfId="0" applyNumberFormat="1" applyFont="1" applyFill="1"/>
    <xf numFmtId="166" fontId="2" fillId="0" borderId="0" xfId="0" applyNumberFormat="1" applyFont="1" applyFill="1"/>
    <xf numFmtId="164" fontId="2" fillId="0" borderId="1" xfId="0" applyNumberFormat="1" applyFont="1" applyFill="1" applyBorder="1"/>
    <xf numFmtId="0" fontId="2" fillId="0" borderId="21" xfId="0" applyFont="1" applyFill="1" applyBorder="1" applyAlignment="1">
      <alignment horizontal="center" wrapText="1"/>
    </xf>
    <xf numFmtId="0" fontId="2" fillId="0" borderId="22" xfId="0" applyFont="1" applyFill="1" applyBorder="1" applyAlignment="1">
      <alignment horizontal="center" wrapText="1"/>
    </xf>
    <xf numFmtId="0" fontId="2" fillId="0" borderId="23" xfId="0" applyFont="1" applyFill="1" applyBorder="1" applyAlignment="1">
      <alignment horizontal="center" wrapText="1"/>
    </xf>
    <xf numFmtId="164" fontId="2" fillId="0" borderId="26" xfId="1" applyNumberFormat="1" applyFont="1" applyFill="1" applyBorder="1"/>
    <xf numFmtId="164" fontId="2" fillId="0" borderId="27" xfId="1" applyNumberFormat="1" applyFont="1" applyFill="1" applyBorder="1"/>
    <xf numFmtId="10" fontId="2" fillId="0" borderId="28" xfId="2" applyNumberFormat="1" applyFont="1" applyFill="1" applyBorder="1"/>
    <xf numFmtId="164" fontId="2" fillId="0" borderId="31" xfId="1" applyNumberFormat="1" applyFont="1" applyFill="1" applyBorder="1"/>
    <xf numFmtId="166" fontId="2" fillId="0" borderId="0" xfId="1" applyNumberFormat="1" applyFont="1" applyFill="1" applyBorder="1"/>
    <xf numFmtId="168" fontId="2" fillId="0" borderId="30" xfId="1" applyNumberFormat="1" applyFont="1" applyFill="1" applyBorder="1"/>
    <xf numFmtId="168" fontId="2" fillId="0" borderId="24" xfId="1" applyNumberFormat="1" applyFont="1" applyFill="1" applyBorder="1"/>
    <xf numFmtId="168" fontId="2" fillId="0" borderId="26" xfId="1" applyNumberFormat="1" applyFont="1" applyFill="1" applyBorder="1"/>
    <xf numFmtId="168" fontId="2" fillId="0" borderId="0" xfId="1" applyNumberFormat="1" applyFont="1" applyFill="1" applyBorder="1"/>
    <xf numFmtId="168" fontId="2" fillId="0" borderId="27" xfId="1" applyNumberFormat="1" applyFont="1" applyFill="1" applyBorder="1"/>
    <xf numFmtId="10" fontId="2" fillId="0" borderId="25" xfId="2" applyNumberFormat="1" applyFont="1" applyFill="1" applyBorder="1" applyAlignment="1">
      <alignment horizontal="center" vertical="center"/>
    </xf>
    <xf numFmtId="10" fontId="2" fillId="0" borderId="28" xfId="2" applyNumberFormat="1" applyFont="1" applyFill="1" applyBorder="1" applyAlignment="1">
      <alignment horizontal="center" vertical="center"/>
    </xf>
    <xf numFmtId="10" fontId="2" fillId="0" borderId="27" xfId="2" applyNumberFormat="1" applyFont="1" applyFill="1" applyBorder="1" applyAlignment="1">
      <alignment horizontal="center" vertical="center"/>
    </xf>
    <xf numFmtId="10" fontId="2" fillId="0" borderId="28" xfId="2" applyNumberFormat="1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2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left" indent="1"/>
    </xf>
    <xf numFmtId="0" fontId="2" fillId="0" borderId="32" xfId="0" applyFont="1" applyFill="1" applyBorder="1"/>
    <xf numFmtId="0" fontId="2" fillId="0" borderId="33" xfId="0" applyFont="1" applyFill="1" applyBorder="1" applyAlignment="1">
      <alignment horizontal="left" indent="1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35" xfId="0" applyNumberFormat="1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10" fontId="2" fillId="68" borderId="25" xfId="2" applyNumberFormat="1" applyFont="1" applyFill="1" applyBorder="1"/>
    <xf numFmtId="168" fontId="2" fillId="68" borderId="0" xfId="1" applyNumberFormat="1" applyFont="1" applyFill="1" applyBorder="1"/>
    <xf numFmtId="0" fontId="2" fillId="0" borderId="20" xfId="0" applyFont="1" applyFill="1" applyBorder="1" applyAlignment="1">
      <alignment horizontal="center"/>
    </xf>
    <xf numFmtId="168" fontId="2" fillId="68" borderId="24" xfId="1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0" fontId="2" fillId="68" borderId="16" xfId="2" applyNumberFormat="1" applyFont="1" applyFill="1" applyBorder="1"/>
    <xf numFmtId="43" fontId="2" fillId="0" borderId="37" xfId="1" applyFont="1" applyFill="1" applyBorder="1"/>
    <xf numFmtId="0" fontId="2" fillId="0" borderId="42" xfId="0" applyFont="1" applyFill="1" applyBorder="1" applyAlignment="1">
      <alignment horizontal="center" wrapText="1"/>
    </xf>
    <xf numFmtId="0" fontId="2" fillId="0" borderId="43" xfId="0" applyFont="1" applyFill="1" applyBorder="1" applyAlignment="1">
      <alignment horizont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168" fontId="2" fillId="68" borderId="45" xfId="1" applyNumberFormat="1" applyFont="1" applyFill="1" applyBorder="1"/>
    <xf numFmtId="0" fontId="2" fillId="0" borderId="24" xfId="0" applyFont="1" applyFill="1" applyBorder="1" applyAlignment="1">
      <alignment horizontal="left" indent="1"/>
    </xf>
    <xf numFmtId="0" fontId="2" fillId="0" borderId="51" xfId="0" applyFont="1" applyFill="1" applyBorder="1" applyAlignment="1">
      <alignment horizontal="left" indent="1"/>
    </xf>
    <xf numFmtId="0" fontId="2" fillId="0" borderId="40" xfId="0" applyFont="1" applyFill="1" applyBorder="1"/>
    <xf numFmtId="0" fontId="59" fillId="0" borderId="0" xfId="0" applyFont="1" applyFill="1" applyBorder="1" applyAlignment="1"/>
    <xf numFmtId="0" fontId="2" fillId="0" borderId="50" xfId="0" applyFont="1" applyFill="1" applyBorder="1" applyAlignment="1">
      <alignment horizontal="center" vertical="center" wrapText="1"/>
    </xf>
    <xf numFmtId="2" fontId="2" fillId="0" borderId="46" xfId="0" applyNumberFormat="1" applyFont="1" applyFill="1" applyBorder="1" applyAlignment="1">
      <alignment horizontal="center"/>
    </xf>
    <xf numFmtId="168" fontId="2" fillId="0" borderId="45" xfId="1" applyNumberFormat="1" applyFont="1" applyFill="1" applyBorder="1" applyAlignment="1">
      <alignment horizontal="center" vertical="center"/>
    </xf>
    <xf numFmtId="167" fontId="2" fillId="0" borderId="47" xfId="1" applyNumberFormat="1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 wrapText="1"/>
    </xf>
    <xf numFmtId="167" fontId="2" fillId="0" borderId="54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0" fontId="2" fillId="0" borderId="49" xfId="2" applyNumberFormat="1" applyFont="1" applyFill="1" applyBorder="1"/>
    <xf numFmtId="43" fontId="2" fillId="68" borderId="37" xfId="1" applyNumberFormat="1" applyFont="1" applyFill="1" applyBorder="1" applyAlignment="1">
      <alignment horizontal="center" vertical="center"/>
    </xf>
    <xf numFmtId="10" fontId="2" fillId="68" borderId="16" xfId="2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43" fontId="2" fillId="0" borderId="52" xfId="0" applyNumberFormat="1" applyFont="1" applyFill="1" applyBorder="1" applyAlignment="1">
      <alignment horizontal="center"/>
    </xf>
    <xf numFmtId="10" fontId="2" fillId="68" borderId="16" xfId="2" applyNumberFormat="1" applyFont="1" applyFill="1" applyBorder="1" applyAlignment="1">
      <alignment horizontal="center" vertical="center"/>
    </xf>
    <xf numFmtId="43" fontId="2" fillId="68" borderId="37" xfId="1" applyFont="1" applyFill="1" applyBorder="1" applyAlignment="1">
      <alignment horizontal="center" vertical="center"/>
    </xf>
    <xf numFmtId="0" fontId="2" fillId="68" borderId="37" xfId="0" applyFont="1" applyFill="1" applyBorder="1" applyAlignment="1">
      <alignment horizontal="center"/>
    </xf>
    <xf numFmtId="168" fontId="2" fillId="68" borderId="47" xfId="1" applyNumberFormat="1" applyFont="1" applyFill="1" applyBorder="1"/>
    <xf numFmtId="10" fontId="2" fillId="68" borderId="48" xfId="2" applyNumberFormat="1" applyFont="1" applyFill="1" applyBorder="1"/>
    <xf numFmtId="10" fontId="2" fillId="68" borderId="54" xfId="2" applyNumberFormat="1" applyFont="1" applyFill="1" applyBorder="1"/>
    <xf numFmtId="164" fontId="2" fillId="68" borderId="47" xfId="1" applyNumberFormat="1" applyFont="1" applyFill="1" applyBorder="1"/>
    <xf numFmtId="10" fontId="2" fillId="68" borderId="48" xfId="2" applyNumberFormat="1" applyFont="1" applyFill="1" applyBorder="1" applyAlignment="1">
      <alignment horizontal="center" vertical="center"/>
    </xf>
    <xf numFmtId="10" fontId="2" fillId="68" borderId="54" xfId="2" applyNumberFormat="1" applyFont="1" applyFill="1" applyBorder="1" applyAlignment="1">
      <alignment horizontal="center" vertical="center"/>
    </xf>
    <xf numFmtId="10" fontId="2" fillId="68" borderId="48" xfId="2" applyNumberFormat="1" applyFont="1" applyFill="1" applyBorder="1" applyAlignment="1">
      <alignment horizontal="center"/>
    </xf>
    <xf numFmtId="10" fontId="2" fillId="68" borderId="25" xfId="2" applyNumberFormat="1" applyFont="1" applyFill="1" applyBorder="1" applyAlignment="1">
      <alignment horizontal="center"/>
    </xf>
    <xf numFmtId="10" fontId="2" fillId="68" borderId="0" xfId="2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164" fontId="2" fillId="0" borderId="24" xfId="0" applyNumberFormat="1" applyFont="1" applyFill="1" applyBorder="1"/>
    <xf numFmtId="164" fontId="2" fillId="0" borderId="0" xfId="0" applyNumberFormat="1" applyFont="1" applyFill="1" applyBorder="1"/>
    <xf numFmtId="164" fontId="2" fillId="0" borderId="25" xfId="0" applyNumberFormat="1" applyFont="1" applyFill="1" applyBorder="1"/>
    <xf numFmtId="0" fontId="2" fillId="0" borderId="24" xfId="0" applyFont="1" applyFill="1" applyBorder="1"/>
    <xf numFmtId="0" fontId="2" fillId="0" borderId="25" xfId="0" applyFont="1" applyFill="1" applyBorder="1"/>
    <xf numFmtId="164" fontId="58" fillId="0" borderId="24" xfId="0" applyNumberFormat="1" applyFont="1" applyFill="1" applyBorder="1"/>
    <xf numFmtId="164" fontId="58" fillId="0" borderId="0" xfId="0" applyNumberFormat="1" applyFont="1" applyFill="1" applyBorder="1"/>
    <xf numFmtId="164" fontId="58" fillId="0" borderId="25" xfId="0" applyNumberFormat="1" applyFont="1" applyFill="1" applyBorder="1"/>
    <xf numFmtId="44" fontId="2" fillId="0" borderId="24" xfId="0" applyNumberFormat="1" applyFont="1" applyFill="1" applyBorder="1"/>
    <xf numFmtId="164" fontId="2" fillId="0" borderId="40" xfId="0" applyNumberFormat="1" applyFont="1" applyFill="1" applyBorder="1"/>
    <xf numFmtId="0" fontId="2" fillId="0" borderId="14" xfId="0" applyFont="1" applyFill="1" applyBorder="1"/>
    <xf numFmtId="164" fontId="2" fillId="0" borderId="41" xfId="0" applyNumberFormat="1" applyFont="1" applyFill="1" applyBorder="1"/>
    <xf numFmtId="0" fontId="2" fillId="0" borderId="39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/>
    </xf>
    <xf numFmtId="0" fontId="2" fillId="0" borderId="38" xfId="0" applyFont="1" applyFill="1" applyBorder="1"/>
    <xf numFmtId="166" fontId="2" fillId="0" borderId="0" xfId="0" applyNumberFormat="1" applyFont="1" applyFill="1" applyBorder="1"/>
    <xf numFmtId="166" fontId="2" fillId="0" borderId="25" xfId="0" applyNumberFormat="1" applyFont="1" applyFill="1" applyBorder="1"/>
    <xf numFmtId="166" fontId="2" fillId="0" borderId="41" xfId="0" applyNumberFormat="1" applyFont="1" applyFill="1" applyBorder="1"/>
    <xf numFmtId="164" fontId="2" fillId="0" borderId="24" xfId="1520" applyNumberFormat="1" applyFont="1" applyFill="1" applyBorder="1"/>
    <xf numFmtId="0" fontId="60" fillId="0" borderId="34" xfId="0" applyFont="1" applyFill="1" applyBorder="1" applyAlignment="1">
      <alignment horizontal="center"/>
    </xf>
    <xf numFmtId="0" fontId="60" fillId="0" borderId="35" xfId="0" applyFont="1" applyFill="1" applyBorder="1" applyAlignment="1">
      <alignment horizontal="center"/>
    </xf>
    <xf numFmtId="0" fontId="60" fillId="0" borderId="36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59" fillId="0" borderId="34" xfId="0" applyFont="1" applyFill="1" applyBorder="1" applyAlignment="1">
      <alignment horizontal="center"/>
    </xf>
    <xf numFmtId="0" fontId="59" fillId="0" borderId="35" xfId="0" applyFont="1" applyFill="1" applyBorder="1" applyAlignment="1">
      <alignment horizontal="center"/>
    </xf>
    <xf numFmtId="0" fontId="59" fillId="0" borderId="36" xfId="0" applyFont="1" applyFill="1" applyBorder="1" applyAlignment="1">
      <alignment horizontal="center"/>
    </xf>
  </cellXfs>
  <cellStyles count="1521">
    <cellStyle name="_ColumnTitles" xfId="873"/>
    <cellStyle name="_ColumnTitles 2" xfId="915"/>
    <cellStyle name="_DateRange" xfId="870"/>
    <cellStyle name="_DateRange 2" xfId="926"/>
    <cellStyle name="_Hidden" xfId="920"/>
    <cellStyle name="_Hidden 2" xfId="819"/>
    <cellStyle name="_Normal" xfId="863"/>
    <cellStyle name="_Normal 2" xfId="776"/>
    <cellStyle name="_Percentage" xfId="867"/>
    <cellStyle name="_Percentage 2" xfId="925"/>
    <cellStyle name="_PercentageBold" xfId="919"/>
    <cellStyle name="_PercentageBold 2" xfId="908"/>
    <cellStyle name="_SeriesAttributes" xfId="877"/>
    <cellStyle name="_SeriesAttributes 2" xfId="945"/>
    <cellStyle name="_SeriesData" xfId="798"/>
    <cellStyle name="_SeriesData 2" xfId="876"/>
    <cellStyle name="_SeriesDataForecast" xfId="872"/>
    <cellStyle name="_SeriesDataForecast 2" xfId="874"/>
    <cellStyle name="_SeriesDataForecastNA" xfId="869"/>
    <cellStyle name="_SeriesDataForecastNA 2" xfId="927"/>
    <cellStyle name="_SeriesDataNA" xfId="902"/>
    <cellStyle name="_SeriesDataNA 2" xfId="928"/>
    <cellStyle name="_SeriesDataStatistics" xfId="866"/>
    <cellStyle name="_SeriesDataStatistics 2" xfId="910"/>
    <cellStyle name="_SeriesDataStatisticsForecast" xfId="862"/>
    <cellStyle name="_SeriesDataStatisticsForecast 2" xfId="909"/>
    <cellStyle name="20% - Accent1" xfId="18" builtinId="30" customBuiltin="1"/>
    <cellStyle name="20% - Accent1 2" xfId="714"/>
    <cellStyle name="20% - Accent1 2 2" xfId="809"/>
    <cellStyle name="20% - Accent1 2 2 2" xfId="1036"/>
    <cellStyle name="20% - Accent1 2 2 3" xfId="1165"/>
    <cellStyle name="20% - Accent1 2 2 4" xfId="1291"/>
    <cellStyle name="20% - Accent1 2 2 5" xfId="1416"/>
    <cellStyle name="20% - Accent1 2 3" xfId="936"/>
    <cellStyle name="20% - Accent1 2 4" xfId="984"/>
    <cellStyle name="20% - Accent1 2 5" xfId="1113"/>
    <cellStyle name="20% - Accent1 2 6" xfId="1239"/>
    <cellStyle name="20% - Accent1 2 7" xfId="1364"/>
    <cellStyle name="20% - Accent2" xfId="22" builtinId="34" customBuiltin="1"/>
    <cellStyle name="20% - Accent2 2" xfId="718"/>
    <cellStyle name="20% - Accent2 2 2" xfId="779"/>
    <cellStyle name="20% - Accent2 2 2 2" xfId="1021"/>
    <cellStyle name="20% - Accent2 2 2 3" xfId="1150"/>
    <cellStyle name="20% - Accent2 2 2 4" xfId="1276"/>
    <cellStyle name="20% - Accent2 2 2 5" xfId="1401"/>
    <cellStyle name="20% - Accent2 2 3" xfId="861"/>
    <cellStyle name="20% - Accent2 2 4" xfId="986"/>
    <cellStyle name="20% - Accent2 2 5" xfId="1115"/>
    <cellStyle name="20% - Accent2 2 6" xfId="1241"/>
    <cellStyle name="20% - Accent2 2 7" xfId="1366"/>
    <cellStyle name="20% - Accent3" xfId="26" builtinId="38" customBuiltin="1"/>
    <cellStyle name="20% - Accent3 2" xfId="722"/>
    <cellStyle name="20% - Accent3 2 2" xfId="761"/>
    <cellStyle name="20% - Accent3 2 2 2" xfId="1014"/>
    <cellStyle name="20% - Accent3 2 2 3" xfId="1143"/>
    <cellStyle name="20% - Accent3 2 2 4" xfId="1269"/>
    <cellStyle name="20% - Accent3 2 2 5" xfId="1394"/>
    <cellStyle name="20% - Accent3 2 3" xfId="860"/>
    <cellStyle name="20% - Accent3 2 4" xfId="988"/>
    <cellStyle name="20% - Accent3 2 5" xfId="1117"/>
    <cellStyle name="20% - Accent3 2 6" xfId="1243"/>
    <cellStyle name="20% - Accent3 2 7" xfId="1368"/>
    <cellStyle name="20% - Accent4" xfId="30" builtinId="42" customBuiltin="1"/>
    <cellStyle name="20% - Accent4 2" xfId="726"/>
    <cellStyle name="20% - Accent4 2 2" xfId="768"/>
    <cellStyle name="20% - Accent4 2 2 2" xfId="1018"/>
    <cellStyle name="20% - Accent4 2 2 3" xfId="1147"/>
    <cellStyle name="20% - Accent4 2 2 4" xfId="1273"/>
    <cellStyle name="20% - Accent4 2 2 5" xfId="1398"/>
    <cellStyle name="20% - Accent4 2 3" xfId="878"/>
    <cellStyle name="20% - Accent4 2 4" xfId="990"/>
    <cellStyle name="20% - Accent4 2 5" xfId="1119"/>
    <cellStyle name="20% - Accent4 2 6" xfId="1245"/>
    <cellStyle name="20% - Accent4 2 7" xfId="1370"/>
    <cellStyle name="20% - Accent5" xfId="34" builtinId="46" customBuiltin="1"/>
    <cellStyle name="20% - Accent5 2" xfId="730"/>
    <cellStyle name="20% - Accent5 2 2" xfId="923"/>
    <cellStyle name="20% - Accent5 2 2 2" xfId="1071"/>
    <cellStyle name="20% - Accent5 2 2 3" xfId="1200"/>
    <cellStyle name="20% - Accent5 2 2 4" xfId="1326"/>
    <cellStyle name="20% - Accent5 2 2 5" xfId="1451"/>
    <cellStyle name="20% - Accent5 2 3" xfId="858"/>
    <cellStyle name="20% - Accent5 2 4" xfId="992"/>
    <cellStyle name="20% - Accent5 2 5" xfId="1121"/>
    <cellStyle name="20% - Accent5 2 6" xfId="1247"/>
    <cellStyle name="20% - Accent5 2 7" xfId="1372"/>
    <cellStyle name="20% - Accent6" xfId="38" builtinId="50" customBuiltin="1"/>
    <cellStyle name="20% - Accent6 2" xfId="734"/>
    <cellStyle name="20% - Accent6 2 2" xfId="918"/>
    <cellStyle name="20% - Accent6 2 2 2" xfId="1069"/>
    <cellStyle name="20% - Accent6 2 2 3" xfId="1198"/>
    <cellStyle name="20% - Accent6 2 2 4" xfId="1324"/>
    <cellStyle name="20% - Accent6 2 2 5" xfId="1449"/>
    <cellStyle name="20% - Accent6 2 3" xfId="857"/>
    <cellStyle name="20% - Accent6 2 4" xfId="994"/>
    <cellStyle name="20% - Accent6 2 5" xfId="1123"/>
    <cellStyle name="20% - Accent6 2 6" xfId="1249"/>
    <cellStyle name="20% - Accent6 2 7" xfId="1374"/>
    <cellStyle name="40% - Accent1" xfId="19" builtinId="31" customBuiltin="1"/>
    <cellStyle name="40% - Accent1 2" xfId="715"/>
    <cellStyle name="40% - Accent1 2 2" xfId="985"/>
    <cellStyle name="40% - Accent1 2 3" xfId="1114"/>
    <cellStyle name="40% - Accent1 2 4" xfId="1240"/>
    <cellStyle name="40% - Accent1 2 5" xfId="1365"/>
    <cellStyle name="40% - Accent1 3" xfId="813"/>
    <cellStyle name="40% - Accent2" xfId="23" builtinId="35" customBuiltin="1"/>
    <cellStyle name="40% - Accent2 2" xfId="719"/>
    <cellStyle name="40% - Accent2 2 2" xfId="762"/>
    <cellStyle name="40% - Accent2 2 2 2" xfId="1015"/>
    <cellStyle name="40% - Accent2 2 2 3" xfId="1144"/>
    <cellStyle name="40% - Accent2 2 2 4" xfId="1270"/>
    <cellStyle name="40% - Accent2 2 2 5" xfId="1395"/>
    <cellStyle name="40% - Accent2 2 3" xfId="812"/>
    <cellStyle name="40% - Accent2 2 4" xfId="987"/>
    <cellStyle name="40% - Accent2 2 5" xfId="1116"/>
    <cellStyle name="40% - Accent2 2 6" xfId="1242"/>
    <cellStyle name="40% - Accent2 2 7" xfId="1367"/>
    <cellStyle name="40% - Accent2 3" xfId="765"/>
    <cellStyle name="40% - Accent2 3 2" xfId="1017"/>
    <cellStyle name="40% - Accent2 3 3" xfId="1146"/>
    <cellStyle name="40% - Accent2 3 4" xfId="1272"/>
    <cellStyle name="40% - Accent2 3 5" xfId="1397"/>
    <cellStyle name="40% - Accent3" xfId="27" builtinId="39" customBuiltin="1"/>
    <cellStyle name="40% - Accent3 2" xfId="723"/>
    <cellStyle name="40% - Accent3 2 2" xfId="881"/>
    <cellStyle name="40% - Accent3 2 2 2" xfId="1053"/>
    <cellStyle name="40% - Accent3 2 2 3" xfId="1182"/>
    <cellStyle name="40% - Accent3 2 2 4" xfId="1308"/>
    <cellStyle name="40% - Accent3 2 2 5" xfId="1433"/>
    <cellStyle name="40% - Accent3 2 3" xfId="935"/>
    <cellStyle name="40% - Accent3 2 4" xfId="989"/>
    <cellStyle name="40% - Accent3 2 5" xfId="1118"/>
    <cellStyle name="40% - Accent3 2 6" xfId="1244"/>
    <cellStyle name="40% - Accent3 2 7" xfId="1369"/>
    <cellStyle name="40% - Accent4" xfId="31" builtinId="43" customBuiltin="1"/>
    <cellStyle name="40% - Accent4 2" xfId="727"/>
    <cellStyle name="40% - Accent4 2 2" xfId="760"/>
    <cellStyle name="40% - Accent4 2 2 2" xfId="1013"/>
    <cellStyle name="40% - Accent4 2 2 3" xfId="1142"/>
    <cellStyle name="40% - Accent4 2 2 4" xfId="1268"/>
    <cellStyle name="40% - Accent4 2 2 5" xfId="1393"/>
    <cellStyle name="40% - Accent4 2 3" xfId="934"/>
    <cellStyle name="40% - Accent4 2 4" xfId="991"/>
    <cellStyle name="40% - Accent4 2 5" xfId="1120"/>
    <cellStyle name="40% - Accent4 2 6" xfId="1246"/>
    <cellStyle name="40% - Accent4 2 7" xfId="1371"/>
    <cellStyle name="40% - Accent5" xfId="35" builtinId="47" customBuiltin="1"/>
    <cellStyle name="40% - Accent5 2" xfId="731"/>
    <cellStyle name="40% - Accent5 2 2" xfId="906"/>
    <cellStyle name="40% - Accent5 2 2 2" xfId="1064"/>
    <cellStyle name="40% - Accent5 2 2 3" xfId="1193"/>
    <cellStyle name="40% - Accent5 2 2 4" xfId="1319"/>
    <cellStyle name="40% - Accent5 2 2 5" xfId="1444"/>
    <cellStyle name="40% - Accent5 2 3" xfId="856"/>
    <cellStyle name="40% - Accent5 2 4" xfId="993"/>
    <cellStyle name="40% - Accent5 2 5" xfId="1122"/>
    <cellStyle name="40% - Accent5 2 6" xfId="1248"/>
    <cellStyle name="40% - Accent5 2 7" xfId="1373"/>
    <cellStyle name="40% - Accent6" xfId="39" builtinId="51" customBuiltin="1"/>
    <cellStyle name="40% - Accent6 2" xfId="735"/>
    <cellStyle name="40% - Accent6 2 2" xfId="995"/>
    <cellStyle name="40% - Accent6 2 3" xfId="1124"/>
    <cellStyle name="40% - Accent6 2 4" xfId="1250"/>
    <cellStyle name="40% - Accent6 2 5" xfId="1375"/>
    <cellStyle name="40% - Accent6 3" xfId="855"/>
    <cellStyle name="60% - Accent1" xfId="20" builtinId="32" customBuiltin="1"/>
    <cellStyle name="60% - Accent1 2" xfId="716"/>
    <cellStyle name="60% - Accent1 3" xfId="854"/>
    <cellStyle name="60% - Accent2" xfId="24" builtinId="36" customBuiltin="1"/>
    <cellStyle name="60% - Accent2 2" xfId="720"/>
    <cellStyle name="60% - Accent2 3" xfId="853"/>
    <cellStyle name="60% - Accent3" xfId="28" builtinId="40" customBuiltin="1"/>
    <cellStyle name="60% - Accent3 2" xfId="724"/>
    <cellStyle name="60% - Accent3 2 2" xfId="880"/>
    <cellStyle name="60% - Accent3 2 3" xfId="852"/>
    <cellStyle name="60% - Accent4" xfId="32" builtinId="44" customBuiltin="1"/>
    <cellStyle name="60% - Accent4 2" xfId="728"/>
    <cellStyle name="60% - Accent4 2 2" xfId="781"/>
    <cellStyle name="60% - Accent4 2 3" xfId="851"/>
    <cellStyle name="60% - Accent5" xfId="36" builtinId="48" customBuiltin="1"/>
    <cellStyle name="60% - Accent5 2" xfId="732"/>
    <cellStyle name="60% - Accent5 2 2" xfId="905"/>
    <cellStyle name="60% - Accent5 2 3" xfId="901"/>
    <cellStyle name="60% - Accent6" xfId="40" builtinId="52" customBuiltin="1"/>
    <cellStyle name="60% - Accent6 2" xfId="736"/>
    <cellStyle name="60% - Accent6 2 2" xfId="896"/>
    <cellStyle name="60% - Accent6 2 3" xfId="850"/>
    <cellStyle name="Accent1" xfId="17" builtinId="29" customBuiltin="1"/>
    <cellStyle name="Accent1 2" xfId="713"/>
    <cellStyle name="Accent1 2 2" xfId="778"/>
    <cellStyle name="Accent1 2 3" xfId="888"/>
    <cellStyle name="Accent2" xfId="21" builtinId="33" customBuiltin="1"/>
    <cellStyle name="Accent2 2" xfId="717"/>
    <cellStyle name="Accent2 2 2" xfId="769"/>
    <cellStyle name="Accent2 2 3" xfId="800"/>
    <cellStyle name="Accent3" xfId="25" builtinId="37" customBuiltin="1"/>
    <cellStyle name="Accent3 2" xfId="721"/>
    <cellStyle name="Accent3 2 2" xfId="804"/>
    <cellStyle name="Accent3 2 3" xfId="900"/>
    <cellStyle name="Accent4" xfId="29" builtinId="41" customBuiltin="1"/>
    <cellStyle name="Accent4 2" xfId="725"/>
    <cellStyle name="Accent4 2 2" xfId="777"/>
    <cellStyle name="Accent4 2 3" xfId="899"/>
    <cellStyle name="Accent5" xfId="33" builtinId="45" customBuiltin="1"/>
    <cellStyle name="Accent5 2" xfId="729"/>
    <cellStyle name="Accent5 2 2" xfId="766"/>
    <cellStyle name="Accent5 2 3" xfId="849"/>
    <cellStyle name="Accent6" xfId="37" builtinId="49" customBuiltin="1"/>
    <cellStyle name="Accent6 2" xfId="733"/>
    <cellStyle name="Accent6 2 2" xfId="904"/>
    <cellStyle name="Accent6 2 3" xfId="848"/>
    <cellStyle name="Bad 2" xfId="752"/>
    <cellStyle name="Bad 2 2" xfId="951"/>
    <cellStyle name="Bad 2 3" xfId="847"/>
    <cellStyle name="Bad 3" xfId="702"/>
    <cellStyle name="Bad 4" xfId="551"/>
    <cellStyle name="Calculation" xfId="11" builtinId="22" customBuiltin="1"/>
    <cellStyle name="Calculation 2" xfId="706"/>
    <cellStyle name="Calculation 2 2" xfId="884"/>
    <cellStyle name="Calculation 2 3" xfId="846"/>
    <cellStyle name="Check Cell" xfId="13" builtinId="23" customBuiltin="1"/>
    <cellStyle name="Check Cell 2" xfId="708"/>
    <cellStyle name="Check Cell 2 2" xfId="882"/>
    <cellStyle name="Check Cell 2 3" xfId="845"/>
    <cellStyle name="Comma" xfId="1" builtinId="3"/>
    <cellStyle name="Comma [0] 2" xfId="940"/>
    <cellStyle name="Comma [0] 2 2" xfId="1077"/>
    <cellStyle name="Comma [0] 2 3" xfId="1206"/>
    <cellStyle name="Comma [0] 2 4" xfId="1332"/>
    <cellStyle name="Comma [0] 2 5" xfId="1457"/>
    <cellStyle name="Comma 10" xfId="553"/>
    <cellStyle name="Comma 10 10" xfId="43"/>
    <cellStyle name="Comma 10 11" xfId="44"/>
    <cellStyle name="Comma 10 12" xfId="45"/>
    <cellStyle name="Comma 10 13" xfId="46"/>
    <cellStyle name="Comma 10 14" xfId="47"/>
    <cellStyle name="Comma 10 15" xfId="48"/>
    <cellStyle name="Comma 10 16" xfId="49"/>
    <cellStyle name="Comma 10 17" xfId="50"/>
    <cellStyle name="Comma 10 18" xfId="51"/>
    <cellStyle name="Comma 10 19" xfId="52"/>
    <cellStyle name="Comma 10 2" xfId="53"/>
    <cellStyle name="Comma 10 20" xfId="54"/>
    <cellStyle name="Comma 10 21" xfId="55"/>
    <cellStyle name="Comma 10 22" xfId="56"/>
    <cellStyle name="Comma 10 23" xfId="57"/>
    <cellStyle name="Comma 10 24" xfId="58"/>
    <cellStyle name="Comma 10 25" xfId="623"/>
    <cellStyle name="Comma 10 25 2" xfId="655"/>
    <cellStyle name="Comma 10 25 2 2" xfId="953"/>
    <cellStyle name="Comma 10 25 3" xfId="1085"/>
    <cellStyle name="Comma 10 25 4" xfId="1214"/>
    <cellStyle name="Comma 10 25 5" xfId="1340"/>
    <cellStyle name="Comma 10 25 6" xfId="1465"/>
    <cellStyle name="Comma 10 25 7" xfId="687"/>
    <cellStyle name="Comma 10 26" xfId="639"/>
    <cellStyle name="Comma 10 26 2" xfId="753"/>
    <cellStyle name="Comma 10 27" xfId="1006"/>
    <cellStyle name="Comma 10 28" xfId="1135"/>
    <cellStyle name="Comma 10 29" xfId="1261"/>
    <cellStyle name="Comma 10 3" xfId="59"/>
    <cellStyle name="Comma 10 30" xfId="1386"/>
    <cellStyle name="Comma 10 31" xfId="671"/>
    <cellStyle name="Comma 10 32" xfId="1501"/>
    <cellStyle name="Comma 10 4" xfId="60"/>
    <cellStyle name="Comma 10 5" xfId="61"/>
    <cellStyle name="Comma 10 6" xfId="62"/>
    <cellStyle name="Comma 10 7" xfId="63"/>
    <cellStyle name="Comma 10 8" xfId="64"/>
    <cellStyle name="Comma 10 9" xfId="65"/>
    <cellStyle name="Comma 11" xfId="554"/>
    <cellStyle name="Comma 11 10" xfId="66"/>
    <cellStyle name="Comma 11 11" xfId="67"/>
    <cellStyle name="Comma 11 12" xfId="68"/>
    <cellStyle name="Comma 11 13" xfId="69"/>
    <cellStyle name="Comma 11 14" xfId="70"/>
    <cellStyle name="Comma 11 15" xfId="71"/>
    <cellStyle name="Comma 11 16" xfId="72"/>
    <cellStyle name="Comma 11 17" xfId="73"/>
    <cellStyle name="Comma 11 18" xfId="74"/>
    <cellStyle name="Comma 11 19" xfId="75"/>
    <cellStyle name="Comma 11 2" xfId="76"/>
    <cellStyle name="Comma 11 20" xfId="77"/>
    <cellStyle name="Comma 11 21" xfId="78"/>
    <cellStyle name="Comma 11 22" xfId="79"/>
    <cellStyle name="Comma 11 23" xfId="80"/>
    <cellStyle name="Comma 11 24" xfId="81"/>
    <cellStyle name="Comma 11 25" xfId="624"/>
    <cellStyle name="Comma 11 25 2" xfId="656"/>
    <cellStyle name="Comma 11 25 2 2" xfId="954"/>
    <cellStyle name="Comma 11 25 3" xfId="1086"/>
    <cellStyle name="Comma 11 25 4" xfId="1215"/>
    <cellStyle name="Comma 11 25 5" xfId="1341"/>
    <cellStyle name="Comma 11 25 6" xfId="1466"/>
    <cellStyle name="Comma 11 25 7" xfId="688"/>
    <cellStyle name="Comma 11 26" xfId="640"/>
    <cellStyle name="Comma 11 26 2" xfId="754"/>
    <cellStyle name="Comma 11 27" xfId="1007"/>
    <cellStyle name="Comma 11 28" xfId="1136"/>
    <cellStyle name="Comma 11 29" xfId="1262"/>
    <cellStyle name="Comma 11 3" xfId="82"/>
    <cellStyle name="Comma 11 30" xfId="1387"/>
    <cellStyle name="Comma 11 31" xfId="672"/>
    <cellStyle name="Comma 11 32" xfId="1502"/>
    <cellStyle name="Comma 11 4" xfId="83"/>
    <cellStyle name="Comma 11 5" xfId="84"/>
    <cellStyle name="Comma 11 6" xfId="85"/>
    <cellStyle name="Comma 11 7" xfId="86"/>
    <cellStyle name="Comma 11 8" xfId="87"/>
    <cellStyle name="Comma 11 9" xfId="88"/>
    <cellStyle name="Comma 12" xfId="696"/>
    <cellStyle name="Comma 12 10" xfId="89"/>
    <cellStyle name="Comma 12 11" xfId="90"/>
    <cellStyle name="Comma 12 12" xfId="91"/>
    <cellStyle name="Comma 12 13" xfId="92"/>
    <cellStyle name="Comma 12 14" xfId="93"/>
    <cellStyle name="Comma 12 15" xfId="94"/>
    <cellStyle name="Comma 12 16" xfId="95"/>
    <cellStyle name="Comma 12 17" xfId="96"/>
    <cellStyle name="Comma 12 18" xfId="97"/>
    <cellStyle name="Comma 12 19" xfId="98"/>
    <cellStyle name="Comma 12 2" xfId="99"/>
    <cellStyle name="Comma 12 20" xfId="100"/>
    <cellStyle name="Comma 12 21" xfId="101"/>
    <cellStyle name="Comma 12 22" xfId="102"/>
    <cellStyle name="Comma 12 23" xfId="103"/>
    <cellStyle name="Comma 12 24" xfId="104"/>
    <cellStyle name="Comma 12 25" xfId="829"/>
    <cellStyle name="Comma 12 25 2" xfId="1046"/>
    <cellStyle name="Comma 12 25 3" xfId="1175"/>
    <cellStyle name="Comma 12 25 4" xfId="1301"/>
    <cellStyle name="Comma 12 25 5" xfId="1426"/>
    <cellStyle name="Comma 12 26" xfId="982"/>
    <cellStyle name="Comma 12 27" xfId="1111"/>
    <cellStyle name="Comma 12 28" xfId="1237"/>
    <cellStyle name="Comma 12 29" xfId="1362"/>
    <cellStyle name="Comma 12 3" xfId="105"/>
    <cellStyle name="Comma 12 4" xfId="106"/>
    <cellStyle name="Comma 12 5" xfId="107"/>
    <cellStyle name="Comma 12 6" xfId="108"/>
    <cellStyle name="Comma 12 7" xfId="109"/>
    <cellStyle name="Comma 12 8" xfId="110"/>
    <cellStyle name="Comma 12 9" xfId="111"/>
    <cellStyle name="Comma 13" xfId="831"/>
    <cellStyle name="Comma 13 10" xfId="112"/>
    <cellStyle name="Comma 13 11" xfId="113"/>
    <cellStyle name="Comma 13 12" xfId="114"/>
    <cellStyle name="Comma 13 13" xfId="115"/>
    <cellStyle name="Comma 13 14" xfId="116"/>
    <cellStyle name="Comma 13 15" xfId="117"/>
    <cellStyle name="Comma 13 16" xfId="118"/>
    <cellStyle name="Comma 13 17" xfId="119"/>
    <cellStyle name="Comma 13 18" xfId="120"/>
    <cellStyle name="Comma 13 19" xfId="121"/>
    <cellStyle name="Comma 13 2" xfId="122"/>
    <cellStyle name="Comma 13 20" xfId="123"/>
    <cellStyle name="Comma 13 21" xfId="124"/>
    <cellStyle name="Comma 13 22" xfId="125"/>
    <cellStyle name="Comma 13 23" xfId="126"/>
    <cellStyle name="Comma 13 24" xfId="127"/>
    <cellStyle name="Comma 13 25" xfId="1048"/>
    <cellStyle name="Comma 13 26" xfId="1177"/>
    <cellStyle name="Comma 13 27" xfId="1303"/>
    <cellStyle name="Comma 13 28" xfId="1428"/>
    <cellStyle name="Comma 13 3" xfId="128"/>
    <cellStyle name="Comma 13 4" xfId="129"/>
    <cellStyle name="Comma 13 5" xfId="130"/>
    <cellStyle name="Comma 13 6" xfId="131"/>
    <cellStyle name="Comma 13 7" xfId="132"/>
    <cellStyle name="Comma 13 8" xfId="133"/>
    <cellStyle name="Comma 13 9" xfId="134"/>
    <cellStyle name="Comma 14" xfId="931"/>
    <cellStyle name="Comma 14 2" xfId="1074"/>
    <cellStyle name="Comma 14 3" xfId="1203"/>
    <cellStyle name="Comma 14 4" xfId="1329"/>
    <cellStyle name="Comma 14 5" xfId="1454"/>
    <cellStyle name="Comma 15" xfId="883"/>
    <cellStyle name="Comma 15 2" xfId="1054"/>
    <cellStyle name="Comma 15 3" xfId="1183"/>
    <cellStyle name="Comma 15 4" xfId="1309"/>
    <cellStyle name="Comma 15 5" xfId="1434"/>
    <cellStyle name="Comma 16" xfId="949"/>
    <cellStyle name="Comma 16 2" xfId="1083"/>
    <cellStyle name="Comma 16 3" xfId="1212"/>
    <cellStyle name="Comma 16 4" xfId="1338"/>
    <cellStyle name="Comma 16 5" xfId="1463"/>
    <cellStyle name="Comma 17" xfId="973"/>
    <cellStyle name="Comma 17 10" xfId="135"/>
    <cellStyle name="Comma 17 11" xfId="136"/>
    <cellStyle name="Comma 17 12" xfId="137"/>
    <cellStyle name="Comma 17 13" xfId="138"/>
    <cellStyle name="Comma 17 14" xfId="139"/>
    <cellStyle name="Comma 17 15" xfId="140"/>
    <cellStyle name="Comma 17 16" xfId="141"/>
    <cellStyle name="Comma 17 17" xfId="142"/>
    <cellStyle name="Comma 17 18" xfId="143"/>
    <cellStyle name="Comma 17 19" xfId="144"/>
    <cellStyle name="Comma 17 2" xfId="145"/>
    <cellStyle name="Comma 17 20" xfId="146"/>
    <cellStyle name="Comma 17 21" xfId="147"/>
    <cellStyle name="Comma 17 22" xfId="148"/>
    <cellStyle name="Comma 17 23" xfId="149"/>
    <cellStyle name="Comma 17 24" xfId="150"/>
    <cellStyle name="Comma 17 25" xfId="1101"/>
    <cellStyle name="Comma 17 26" xfId="1230"/>
    <cellStyle name="Comma 17 27" xfId="1356"/>
    <cellStyle name="Comma 17 28" xfId="1481"/>
    <cellStyle name="Comma 17 3" xfId="151"/>
    <cellStyle name="Comma 17 4" xfId="152"/>
    <cellStyle name="Comma 17 5" xfId="153"/>
    <cellStyle name="Comma 17 6" xfId="154"/>
    <cellStyle name="Comma 17 7" xfId="155"/>
    <cellStyle name="Comma 17 8" xfId="156"/>
    <cellStyle name="Comma 17 9" xfId="157"/>
    <cellStyle name="Comma 18" xfId="797"/>
    <cellStyle name="Comma 18 2" xfId="1031"/>
    <cellStyle name="Comma 18 3" xfId="1160"/>
    <cellStyle name="Comma 18 4" xfId="1286"/>
    <cellStyle name="Comma 18 5" xfId="1411"/>
    <cellStyle name="Comma 19" xfId="975"/>
    <cellStyle name="Comma 19 2" xfId="1103"/>
    <cellStyle name="Comma 19 3" xfId="1232"/>
    <cellStyle name="Comma 19 4" xfId="1358"/>
    <cellStyle name="Comma 19 5" xfId="1483"/>
    <cellStyle name="Comma 2" xfId="158"/>
    <cellStyle name="Comma 2 2" xfId="159"/>
    <cellStyle name="Comma 2 2 2" xfId="160"/>
    <cellStyle name="Comma 2 2 2 2" xfId="555"/>
    <cellStyle name="Comma 2 2 2 3" xfId="556"/>
    <cellStyle name="Comma 2 2 3" xfId="557"/>
    <cellStyle name="Comma 2 2 4" xfId="558"/>
    <cellStyle name="Comma 2 2 5" xfId="559"/>
    <cellStyle name="Comma 2 2 6" xfId="903"/>
    <cellStyle name="Comma 2 3" xfId="161"/>
    <cellStyle name="Comma 2 3 2" xfId="162"/>
    <cellStyle name="Comma 2 4" xfId="163"/>
    <cellStyle name="Comma 2 4 2" xfId="164"/>
    <cellStyle name="Comma 2 5" xfId="165"/>
    <cellStyle name="Comma 2 5 2" xfId="166"/>
    <cellStyle name="Comma 2 5 3" xfId="560"/>
    <cellStyle name="Comma 2 6" xfId="167"/>
    <cellStyle name="Comma 2 7" xfId="561"/>
    <cellStyle name="Comma 2 8" xfId="816"/>
    <cellStyle name="Comma 2 9" xfId="944"/>
    <cellStyle name="Comma 20" xfId="821"/>
    <cellStyle name="Comma 20 2" xfId="1043"/>
    <cellStyle name="Comma 20 3" xfId="1172"/>
    <cellStyle name="Comma 20 4" xfId="1298"/>
    <cellStyle name="Comma 20 5" xfId="1423"/>
    <cellStyle name="Comma 21" xfId="795"/>
    <cellStyle name="Comma 21 2" xfId="1029"/>
    <cellStyle name="Comma 21 3" xfId="1158"/>
    <cellStyle name="Comma 21 4" xfId="1284"/>
    <cellStyle name="Comma 21 5" xfId="1409"/>
    <cellStyle name="Comma 22" xfId="810"/>
    <cellStyle name="Comma 22 2" xfId="1037"/>
    <cellStyle name="Comma 22 3" xfId="1166"/>
    <cellStyle name="Comma 22 4" xfId="1292"/>
    <cellStyle name="Comma 22 5" xfId="1417"/>
    <cellStyle name="Comma 23" xfId="963"/>
    <cellStyle name="Comma 23 2" xfId="1091"/>
    <cellStyle name="Comma 23 3" xfId="1220"/>
    <cellStyle name="Comma 23 4" xfId="1346"/>
    <cellStyle name="Comma 23 5" xfId="1471"/>
    <cellStyle name="Comma 24" xfId="942"/>
    <cellStyle name="Comma 24 2" xfId="1079"/>
    <cellStyle name="Comma 24 3" xfId="1208"/>
    <cellStyle name="Comma 24 4" xfId="1334"/>
    <cellStyle name="Comma 24 5" xfId="1459"/>
    <cellStyle name="Comma 25" xfId="966"/>
    <cellStyle name="Comma 25 2" xfId="1094"/>
    <cellStyle name="Comma 25 3" xfId="1223"/>
    <cellStyle name="Comma 25 4" xfId="1349"/>
    <cellStyle name="Comma 25 5" xfId="1474"/>
    <cellStyle name="Comma 26" xfId="818"/>
    <cellStyle name="Comma 26 2" xfId="1041"/>
    <cellStyle name="Comma 26 3" xfId="1170"/>
    <cellStyle name="Comma 26 4" xfId="1296"/>
    <cellStyle name="Comma 26 5" xfId="1421"/>
    <cellStyle name="Comma 27" xfId="967"/>
    <cellStyle name="Comma 27 2" xfId="1095"/>
    <cellStyle name="Comma 27 3" xfId="1224"/>
    <cellStyle name="Comma 27 4" xfId="1350"/>
    <cellStyle name="Comma 27 5" xfId="1475"/>
    <cellStyle name="Comma 28" xfId="891"/>
    <cellStyle name="Comma 28 2" xfId="1058"/>
    <cellStyle name="Comma 28 3" xfId="1187"/>
    <cellStyle name="Comma 28 4" xfId="1313"/>
    <cellStyle name="Comma 28 5" xfId="1438"/>
    <cellStyle name="Comma 29" xfId="784"/>
    <cellStyle name="Comma 29 2" xfId="1023"/>
    <cellStyle name="Comma 29 3" xfId="1152"/>
    <cellStyle name="Comma 29 4" xfId="1278"/>
    <cellStyle name="Comma 29 5" xfId="1403"/>
    <cellStyle name="Comma 3" xfId="168"/>
    <cellStyle name="Comma 3 10" xfId="169"/>
    <cellStyle name="Comma 3 11" xfId="170"/>
    <cellStyle name="Comma 3 12" xfId="171"/>
    <cellStyle name="Comma 3 13" xfId="172"/>
    <cellStyle name="Comma 3 14" xfId="173"/>
    <cellStyle name="Comma 3 15" xfId="174"/>
    <cellStyle name="Comma 3 16" xfId="175"/>
    <cellStyle name="Comma 3 17" xfId="176"/>
    <cellStyle name="Comma 3 18" xfId="177"/>
    <cellStyle name="Comma 3 19" xfId="178"/>
    <cellStyle name="Comma 3 2" xfId="179"/>
    <cellStyle name="Comma 3 2 2" xfId="180"/>
    <cellStyle name="Comma 3 2 3" xfId="893"/>
    <cellStyle name="Comma 3 20" xfId="181"/>
    <cellStyle name="Comma 3 21" xfId="182"/>
    <cellStyle name="Comma 3 22" xfId="183"/>
    <cellStyle name="Comma 3 23" xfId="184"/>
    <cellStyle name="Comma 3 24" xfId="185"/>
    <cellStyle name="Comma 3 25" xfId="186"/>
    <cellStyle name="Comma 3 26" xfId="187"/>
    <cellStyle name="Comma 3 27" xfId="188"/>
    <cellStyle name="Comma 3 28" xfId="189"/>
    <cellStyle name="Comma 3 29" xfId="805"/>
    <cellStyle name="Comma 3 29 2" xfId="1035"/>
    <cellStyle name="Comma 3 29 3" xfId="1164"/>
    <cellStyle name="Comma 3 29 4" xfId="1290"/>
    <cellStyle name="Comma 3 29 5" xfId="1415"/>
    <cellStyle name="Comma 3 3" xfId="190"/>
    <cellStyle name="Comma 3 4" xfId="191"/>
    <cellStyle name="Comma 3 5" xfId="192"/>
    <cellStyle name="Comma 3 6" xfId="193"/>
    <cellStyle name="Comma 3 7" xfId="194"/>
    <cellStyle name="Comma 3 8" xfId="195"/>
    <cellStyle name="Comma 3 9" xfId="196"/>
    <cellStyle name="Comma 30" xfId="974"/>
    <cellStyle name="Comma 30 2" xfId="1102"/>
    <cellStyle name="Comma 30 3" xfId="1231"/>
    <cellStyle name="Comma 30 4" xfId="1357"/>
    <cellStyle name="Comma 30 5" xfId="1482"/>
    <cellStyle name="Comma 31" xfId="892"/>
    <cellStyle name="Comma 31 2" xfId="1059"/>
    <cellStyle name="Comma 31 3" xfId="1188"/>
    <cellStyle name="Comma 31 4" xfId="1314"/>
    <cellStyle name="Comma 31 5" xfId="1439"/>
    <cellStyle name="Comma 32" xfId="959"/>
    <cellStyle name="Comma 32 2" xfId="1088"/>
    <cellStyle name="Comma 32 3" xfId="1217"/>
    <cellStyle name="Comma 32 4" xfId="1343"/>
    <cellStyle name="Comma 32 5" xfId="1468"/>
    <cellStyle name="Comma 33" xfId="197"/>
    <cellStyle name="Comma 33 2" xfId="198"/>
    <cellStyle name="Comma 33 3" xfId="199"/>
    <cellStyle name="Comma 33 4" xfId="200"/>
    <cellStyle name="Comma 33 5" xfId="201"/>
    <cellStyle name="Comma 34" xfId="913"/>
    <cellStyle name="Comma 34 2" xfId="1065"/>
    <cellStyle name="Comma 34 3" xfId="1194"/>
    <cellStyle name="Comma 34 4" xfId="1320"/>
    <cellStyle name="Comma 34 5" xfId="1445"/>
    <cellStyle name="Comma 35" xfId="202"/>
    <cellStyle name="Comma 35 2" xfId="203"/>
    <cellStyle name="Comma 35 3" xfId="204"/>
    <cellStyle name="Comma 35 4" xfId="205"/>
    <cellStyle name="Comma 35 5" xfId="206"/>
    <cellStyle name="Comma 36" xfId="207"/>
    <cellStyle name="Comma 36 2" xfId="208"/>
    <cellStyle name="Comma 36 3" xfId="209"/>
    <cellStyle name="Comma 36 4" xfId="210"/>
    <cellStyle name="Comma 36 5" xfId="211"/>
    <cellStyle name="Comma 37" xfId="817"/>
    <cellStyle name="Comma 37 2" xfId="1040"/>
    <cellStyle name="Comma 37 3" xfId="1169"/>
    <cellStyle name="Comma 37 4" xfId="1295"/>
    <cellStyle name="Comma 37 5" xfId="1420"/>
    <cellStyle name="Comma 38" xfId="212"/>
    <cellStyle name="Comma 38 2" xfId="213"/>
    <cellStyle name="Comma 38 3" xfId="214"/>
    <cellStyle name="Comma 38 4" xfId="215"/>
    <cellStyle name="Comma 38 5" xfId="216"/>
    <cellStyle name="Comma 39" xfId="864"/>
    <cellStyle name="Comma 39 2" xfId="1050"/>
    <cellStyle name="Comma 39 3" xfId="1179"/>
    <cellStyle name="Comma 39 4" xfId="1305"/>
    <cellStyle name="Comma 39 5" xfId="1430"/>
    <cellStyle name="Comma 4" xfId="217"/>
    <cellStyle name="Comma 4 2" xfId="218"/>
    <cellStyle name="Comma 4 2 2" xfId="219"/>
    <cellStyle name="Comma 4 3" xfId="220"/>
    <cellStyle name="Comma 4 4" xfId="802"/>
    <cellStyle name="Comma 4 5" xfId="895"/>
    <cellStyle name="Comma 4 5 2" xfId="1061"/>
    <cellStyle name="Comma 4 5 3" xfId="1190"/>
    <cellStyle name="Comma 4 5 4" xfId="1316"/>
    <cellStyle name="Comma 4 5 5" xfId="1441"/>
    <cellStyle name="Comma 40" xfId="221"/>
    <cellStyle name="Comma 40 2" xfId="222"/>
    <cellStyle name="Comma 40 3" xfId="223"/>
    <cellStyle name="Comma 40 4" xfId="224"/>
    <cellStyle name="Comma 40 5" xfId="225"/>
    <cellStyle name="Comma 41" xfId="955"/>
    <cellStyle name="Comma 41 2" xfId="1087"/>
    <cellStyle name="Comma 41 3" xfId="1216"/>
    <cellStyle name="Comma 41 4" xfId="1342"/>
    <cellStyle name="Comma 41 5" xfId="1467"/>
    <cellStyle name="Comma 42" xfId="968"/>
    <cellStyle name="Comma 42 2" xfId="1096"/>
    <cellStyle name="Comma 42 3" xfId="1225"/>
    <cellStyle name="Comma 42 4" xfId="1351"/>
    <cellStyle name="Comma 42 5" xfId="1476"/>
    <cellStyle name="Comma 43" xfId="946"/>
    <cellStyle name="Comma 43 2" xfId="1080"/>
    <cellStyle name="Comma 43 3" xfId="1209"/>
    <cellStyle name="Comma 43 4" xfId="1335"/>
    <cellStyle name="Comma 43 5" xfId="1460"/>
    <cellStyle name="Comma 44" xfId="948"/>
    <cellStyle name="Comma 44 2" xfId="1082"/>
    <cellStyle name="Comma 44 3" xfId="1211"/>
    <cellStyle name="Comma 44 4" xfId="1337"/>
    <cellStyle name="Comma 44 5" xfId="1462"/>
    <cellStyle name="Comma 45" xfId="885"/>
    <cellStyle name="Comma 45 2" xfId="1055"/>
    <cellStyle name="Comma 45 3" xfId="1184"/>
    <cellStyle name="Comma 45 4" xfId="1310"/>
    <cellStyle name="Comma 45 5" xfId="1435"/>
    <cellStyle name="Comma 46" xfId="811"/>
    <cellStyle name="Comma 46 2" xfId="1038"/>
    <cellStyle name="Comma 46 3" xfId="1167"/>
    <cellStyle name="Comma 46 4" xfId="1293"/>
    <cellStyle name="Comma 46 5" xfId="1418"/>
    <cellStyle name="Comma 47" xfId="972"/>
    <cellStyle name="Comma 47 2" xfId="1100"/>
    <cellStyle name="Comma 47 3" xfId="1229"/>
    <cellStyle name="Comma 47 4" xfId="1355"/>
    <cellStyle name="Comma 47 5" xfId="1480"/>
    <cellStyle name="Comma 48" xfId="786"/>
    <cellStyle name="Comma 48 2" xfId="1024"/>
    <cellStyle name="Comma 48 3" xfId="1153"/>
    <cellStyle name="Comma 48 4" xfId="1279"/>
    <cellStyle name="Comma 48 5" xfId="1404"/>
    <cellStyle name="Comma 49" xfId="886"/>
    <cellStyle name="Comma 49 2" xfId="1056"/>
    <cellStyle name="Comma 49 3" xfId="1185"/>
    <cellStyle name="Comma 49 4" xfId="1311"/>
    <cellStyle name="Comma 49 5" xfId="1436"/>
    <cellStyle name="Comma 5" xfId="226"/>
    <cellStyle name="Comma 5 2" xfId="227"/>
    <cellStyle name="Comma 5 3" xfId="789"/>
    <cellStyle name="Comma 5 4" xfId="917"/>
    <cellStyle name="Comma 5 4 2" xfId="1068"/>
    <cellStyle name="Comma 5 4 3" xfId="1197"/>
    <cellStyle name="Comma 5 4 4" xfId="1323"/>
    <cellStyle name="Comma 5 4 5" xfId="1448"/>
    <cellStyle name="Comma 50" xfId="773"/>
    <cellStyle name="Comma 50 2" xfId="1020"/>
    <cellStyle name="Comma 50 3" xfId="1149"/>
    <cellStyle name="Comma 50 4" xfId="1275"/>
    <cellStyle name="Comma 50 5" xfId="1400"/>
    <cellStyle name="Comma 51" xfId="228"/>
    <cellStyle name="Comma 51 2" xfId="229"/>
    <cellStyle name="Comma 51 3" xfId="230"/>
    <cellStyle name="Comma 51 4" xfId="231"/>
    <cellStyle name="Comma 51 5" xfId="232"/>
    <cellStyle name="Comma 52" xfId="790"/>
    <cellStyle name="Comma 52 2" xfId="1026"/>
    <cellStyle name="Comma 52 3" xfId="1155"/>
    <cellStyle name="Comma 52 4" xfId="1281"/>
    <cellStyle name="Comma 52 5" xfId="1406"/>
    <cellStyle name="Comma 53" xfId="233"/>
    <cellStyle name="Comma 53 2" xfId="234"/>
    <cellStyle name="Comma 53 3" xfId="235"/>
    <cellStyle name="Comma 53 4" xfId="236"/>
    <cellStyle name="Comma 53 5" xfId="237"/>
    <cellStyle name="Comma 54" xfId="238"/>
    <cellStyle name="Comma 54 2" xfId="239"/>
    <cellStyle name="Comma 54 3" xfId="240"/>
    <cellStyle name="Comma 54 4" xfId="241"/>
    <cellStyle name="Comma 54 5" xfId="242"/>
    <cellStyle name="Comma 55" xfId="801"/>
    <cellStyle name="Comma 55 2" xfId="1033"/>
    <cellStyle name="Comma 55 3" xfId="1162"/>
    <cellStyle name="Comma 55 4" xfId="1288"/>
    <cellStyle name="Comma 55 5" xfId="1413"/>
    <cellStyle name="Comma 56" xfId="824"/>
    <cellStyle name="Comma 56 2" xfId="1045"/>
    <cellStyle name="Comma 56 3" xfId="1174"/>
    <cellStyle name="Comma 56 4" xfId="1300"/>
    <cellStyle name="Comma 56 5" xfId="1425"/>
    <cellStyle name="Comma 57" xfId="243"/>
    <cellStyle name="Comma 57 2" xfId="244"/>
    <cellStyle name="Comma 57 3" xfId="245"/>
    <cellStyle name="Comma 57 4" xfId="246"/>
    <cellStyle name="Comma 57 5" xfId="247"/>
    <cellStyle name="Comma 58" xfId="865"/>
    <cellStyle name="Comma 58 2" xfId="1051"/>
    <cellStyle name="Comma 58 3" xfId="1180"/>
    <cellStyle name="Comma 58 4" xfId="1306"/>
    <cellStyle name="Comma 58 5" xfId="1431"/>
    <cellStyle name="Comma 59" xfId="248"/>
    <cellStyle name="Comma 59 2" xfId="249"/>
    <cellStyle name="Comma 59 3" xfId="250"/>
    <cellStyle name="Comma 59 4" xfId="251"/>
    <cellStyle name="Comma 59 5" xfId="252"/>
    <cellStyle name="Comma 6" xfId="253"/>
    <cellStyle name="Comma 6 2" xfId="254"/>
    <cellStyle name="Comma 6 3" xfId="562"/>
    <cellStyle name="Comma 6 4" xfId="787"/>
    <cellStyle name="Comma 60" xfId="255"/>
    <cellStyle name="Comma 60 2" xfId="256"/>
    <cellStyle name="Comma 60 3" xfId="257"/>
    <cellStyle name="Comma 60 4" xfId="258"/>
    <cellStyle name="Comma 60 5" xfId="259"/>
    <cellStyle name="Comma 61" xfId="977"/>
    <cellStyle name="Comma 62" xfId="260"/>
    <cellStyle name="Comma 62 2" xfId="261"/>
    <cellStyle name="Comma 62 3" xfId="262"/>
    <cellStyle name="Comma 62 4" xfId="263"/>
    <cellStyle name="Comma 62 5" xfId="264"/>
    <cellStyle name="Comma 63" xfId="265"/>
    <cellStyle name="Comma 63 2" xfId="266"/>
    <cellStyle name="Comma 63 3" xfId="267"/>
    <cellStyle name="Comma 63 4" xfId="268"/>
    <cellStyle name="Comma 63 5" xfId="269"/>
    <cellStyle name="Comma 64" xfId="270"/>
    <cellStyle name="Comma 64 2" xfId="271"/>
    <cellStyle name="Comma 64 3" xfId="272"/>
    <cellStyle name="Comma 64 4" xfId="273"/>
    <cellStyle name="Comma 64 5" xfId="274"/>
    <cellStyle name="Comma 65" xfId="978"/>
    <cellStyle name="Comma 66" xfId="979"/>
    <cellStyle name="Comma 67" xfId="1105"/>
    <cellStyle name="Comma 68" xfId="1106"/>
    <cellStyle name="Comma 69" xfId="1107"/>
    <cellStyle name="Comma 7" xfId="738"/>
    <cellStyle name="Comma 7 2" xfId="275"/>
    <cellStyle name="Comma 7 3" xfId="1517"/>
    <cellStyle name="Comma 70" xfId="1108"/>
    <cellStyle name="Comma 71" xfId="1234"/>
    <cellStyle name="Comma 72" xfId="1507"/>
    <cellStyle name="Comma 73" xfId="1508"/>
    <cellStyle name="Comma 74" xfId="42"/>
    <cellStyle name="Comma 75" xfId="1485"/>
    <cellStyle name="Comma 76" xfId="1515"/>
    <cellStyle name="Comma 77" xfId="1509"/>
    <cellStyle name="Comma 78" xfId="1514"/>
    <cellStyle name="Comma 8" xfId="276"/>
    <cellStyle name="Comma 8 2" xfId="277"/>
    <cellStyle name="Comma 8 3" xfId="563"/>
    <cellStyle name="Comma 8 4" xfId="889"/>
    <cellStyle name="Comma 9" xfId="278"/>
    <cellStyle name="Comma 9 10" xfId="279"/>
    <cellStyle name="Comma 9 11" xfId="280"/>
    <cellStyle name="Comma 9 12" xfId="281"/>
    <cellStyle name="Comma 9 13" xfId="282"/>
    <cellStyle name="Comma 9 14" xfId="283"/>
    <cellStyle name="Comma 9 15" xfId="284"/>
    <cellStyle name="Comma 9 16" xfId="285"/>
    <cellStyle name="Comma 9 17" xfId="286"/>
    <cellStyle name="Comma 9 18" xfId="287"/>
    <cellStyle name="Comma 9 19" xfId="288"/>
    <cellStyle name="Comma 9 2" xfId="289"/>
    <cellStyle name="Comma 9 20" xfId="290"/>
    <cellStyle name="Comma 9 21" xfId="291"/>
    <cellStyle name="Comma 9 22" xfId="292"/>
    <cellStyle name="Comma 9 23" xfId="293"/>
    <cellStyle name="Comma 9 24" xfId="294"/>
    <cellStyle name="Comma 9 3" xfId="295"/>
    <cellStyle name="Comma 9 4" xfId="296"/>
    <cellStyle name="Comma 9 5" xfId="297"/>
    <cellStyle name="Comma 9 6" xfId="298"/>
    <cellStyle name="Comma 9 7" xfId="299"/>
    <cellStyle name="Comma 9 8" xfId="300"/>
    <cellStyle name="Comma 9 9" xfId="301"/>
    <cellStyle name="Currency" xfId="1520" builtinId="4"/>
    <cellStyle name="Currency [0] 2" xfId="764"/>
    <cellStyle name="Currency [0] 2 2" xfId="1016"/>
    <cellStyle name="Currency [0] 2 3" xfId="1145"/>
    <cellStyle name="Currency [0] 2 4" xfId="1271"/>
    <cellStyle name="Currency [0] 2 5" xfId="1396"/>
    <cellStyle name="Currency 10" xfId="832"/>
    <cellStyle name="Currency 11" xfId="937"/>
    <cellStyle name="Currency 12" xfId="932"/>
    <cellStyle name="Currency 12 2" xfId="1075"/>
    <cellStyle name="Currency 12 3" xfId="1204"/>
    <cellStyle name="Currency 12 4" xfId="1330"/>
    <cellStyle name="Currency 12 5" xfId="1455"/>
    <cellStyle name="Currency 13" xfId="930"/>
    <cellStyle name="Currency 13 2" xfId="1073"/>
    <cellStyle name="Currency 13 3" xfId="1202"/>
    <cellStyle name="Currency 13 4" xfId="1328"/>
    <cellStyle name="Currency 13 5" xfId="1453"/>
    <cellStyle name="Currency 14" xfId="772"/>
    <cellStyle name="Currency 14 2" xfId="1019"/>
    <cellStyle name="Currency 14 3" xfId="1148"/>
    <cellStyle name="Currency 14 4" xfId="1274"/>
    <cellStyle name="Currency 14 5" xfId="1399"/>
    <cellStyle name="Currency 15" xfId="921"/>
    <cellStyle name="Currency 15 2" xfId="1070"/>
    <cellStyle name="Currency 15 3" xfId="1199"/>
    <cellStyle name="Currency 15 4" xfId="1325"/>
    <cellStyle name="Currency 15 5" xfId="1450"/>
    <cellStyle name="Currency 16" xfId="976"/>
    <cellStyle name="Currency 16 2" xfId="1104"/>
    <cellStyle name="Currency 16 3" xfId="1233"/>
    <cellStyle name="Currency 16 4" xfId="1359"/>
    <cellStyle name="Currency 16 5" xfId="1484"/>
    <cellStyle name="Currency 17" xfId="950"/>
    <cellStyle name="Currency 17 2" xfId="1084"/>
    <cellStyle name="Currency 17 3" xfId="1213"/>
    <cellStyle name="Currency 17 4" xfId="1339"/>
    <cellStyle name="Currency 17 5" xfId="1464"/>
    <cellStyle name="Currency 18" xfId="916"/>
    <cellStyle name="Currency 18 2" xfId="1067"/>
    <cellStyle name="Currency 18 3" xfId="1196"/>
    <cellStyle name="Currency 18 4" xfId="1322"/>
    <cellStyle name="Currency 18 5" xfId="1447"/>
    <cellStyle name="Currency 19" xfId="822"/>
    <cellStyle name="Currency 19 2" xfId="1044"/>
    <cellStyle name="Currency 19 3" xfId="1173"/>
    <cellStyle name="Currency 19 4" xfId="1299"/>
    <cellStyle name="Currency 19 5" xfId="1424"/>
    <cellStyle name="Currency 2" xfId="564"/>
    <cellStyle name="Currency 2 2" xfId="303"/>
    <cellStyle name="Currency 2 3" xfId="565"/>
    <cellStyle name="Currency 2 4" xfId="566"/>
    <cellStyle name="Currency 2 5" xfId="567"/>
    <cellStyle name="Currency 2 6" xfId="568"/>
    <cellStyle name="Currency 2 7" xfId="898"/>
    <cellStyle name="Currency 2 7 2" xfId="1063"/>
    <cellStyle name="Currency 2 7 3" xfId="1192"/>
    <cellStyle name="Currency 2 7 4" xfId="1318"/>
    <cellStyle name="Currency 2 7 5" xfId="1443"/>
    <cellStyle name="Currency 20" xfId="971"/>
    <cellStyle name="Currency 20 2" xfId="1099"/>
    <cellStyle name="Currency 20 3" xfId="1228"/>
    <cellStyle name="Currency 20 4" xfId="1354"/>
    <cellStyle name="Currency 20 5" xfId="1479"/>
    <cellStyle name="Currency 21" xfId="965"/>
    <cellStyle name="Currency 21 2" xfId="1093"/>
    <cellStyle name="Currency 21 3" xfId="1222"/>
    <cellStyle name="Currency 21 4" xfId="1348"/>
    <cellStyle name="Currency 21 5" xfId="1473"/>
    <cellStyle name="Currency 22" xfId="803"/>
    <cellStyle name="Currency 22 2" xfId="1034"/>
    <cellStyle name="Currency 22 3" xfId="1163"/>
    <cellStyle name="Currency 22 4" xfId="1289"/>
    <cellStyle name="Currency 22 5" xfId="1414"/>
    <cellStyle name="Currency 23" xfId="961"/>
    <cellStyle name="Currency 23 2" xfId="1090"/>
    <cellStyle name="Currency 23 3" xfId="1219"/>
    <cellStyle name="Currency 23 4" xfId="1345"/>
    <cellStyle name="Currency 23 5" xfId="1470"/>
    <cellStyle name="Currency 24" xfId="887"/>
    <cellStyle name="Currency 24 2" xfId="1057"/>
    <cellStyle name="Currency 24 3" xfId="1186"/>
    <cellStyle name="Currency 24 4" xfId="1312"/>
    <cellStyle name="Currency 24 5" xfId="1437"/>
    <cellStyle name="Currency 25" xfId="894"/>
    <cellStyle name="Currency 25 2" xfId="1060"/>
    <cellStyle name="Currency 25 3" xfId="1189"/>
    <cellStyle name="Currency 25 4" xfId="1315"/>
    <cellStyle name="Currency 25 5" xfId="1440"/>
    <cellStyle name="Currency 26" xfId="941"/>
    <cellStyle name="Currency 26 2" xfId="1078"/>
    <cellStyle name="Currency 26 3" xfId="1207"/>
    <cellStyle name="Currency 26 4" xfId="1333"/>
    <cellStyle name="Currency 26 5" xfId="1458"/>
    <cellStyle name="Currency 27" xfId="830"/>
    <cellStyle name="Currency 27 2" xfId="1047"/>
    <cellStyle name="Currency 27 3" xfId="1176"/>
    <cellStyle name="Currency 27 4" xfId="1302"/>
    <cellStyle name="Currency 27 5" xfId="1427"/>
    <cellStyle name="Currency 28" xfId="970"/>
    <cellStyle name="Currency 28 2" xfId="1098"/>
    <cellStyle name="Currency 28 3" xfId="1227"/>
    <cellStyle name="Currency 28 4" xfId="1353"/>
    <cellStyle name="Currency 28 5" xfId="1478"/>
    <cellStyle name="Currency 29" xfId="969"/>
    <cellStyle name="Currency 29 2" xfId="1097"/>
    <cellStyle name="Currency 29 3" xfId="1226"/>
    <cellStyle name="Currency 29 4" xfId="1352"/>
    <cellStyle name="Currency 29 5" xfId="1477"/>
    <cellStyle name="Currency 3" xfId="304"/>
    <cellStyle name="Currency 3 2" xfId="835"/>
    <cellStyle name="Currency 3 3" xfId="796"/>
    <cellStyle name="Currency 3 3 2" xfId="1030"/>
    <cellStyle name="Currency 3 3 3" xfId="1159"/>
    <cellStyle name="Currency 3 3 4" xfId="1285"/>
    <cellStyle name="Currency 3 3 5" xfId="1410"/>
    <cellStyle name="Currency 30" xfId="793"/>
    <cellStyle name="Currency 30 2" xfId="1028"/>
    <cellStyle name="Currency 30 3" xfId="1157"/>
    <cellStyle name="Currency 30 4" xfId="1283"/>
    <cellStyle name="Currency 30 5" xfId="1408"/>
    <cellStyle name="Currency 31" xfId="897"/>
    <cellStyle name="Currency 31 2" xfId="1062"/>
    <cellStyle name="Currency 31 3" xfId="1191"/>
    <cellStyle name="Currency 31 4" xfId="1317"/>
    <cellStyle name="Currency 31 5" xfId="1442"/>
    <cellStyle name="Currency 32" xfId="815"/>
    <cellStyle name="Currency 32 2" xfId="1039"/>
    <cellStyle name="Currency 32 3" xfId="1168"/>
    <cellStyle name="Currency 32 4" xfId="1294"/>
    <cellStyle name="Currency 32 5" xfId="1419"/>
    <cellStyle name="Currency 33" xfId="859"/>
    <cellStyle name="Currency 33 2" xfId="1049"/>
    <cellStyle name="Currency 33 3" xfId="1178"/>
    <cellStyle name="Currency 33 4" xfId="1304"/>
    <cellStyle name="Currency 33 5" xfId="1429"/>
    <cellStyle name="Currency 34" xfId="792"/>
    <cellStyle name="Currency 34 2" xfId="1027"/>
    <cellStyle name="Currency 34 3" xfId="1156"/>
    <cellStyle name="Currency 34 4" xfId="1282"/>
    <cellStyle name="Currency 34 5" xfId="1407"/>
    <cellStyle name="Currency 35" xfId="305"/>
    <cellStyle name="Currency 35 10" xfId="1376"/>
    <cellStyle name="Currency 35 11" xfId="661"/>
    <cellStyle name="Currency 35 12" xfId="1491"/>
    <cellStyle name="Currency 35 2" xfId="306"/>
    <cellStyle name="Currency 35 2 2" xfId="612"/>
    <cellStyle name="Currency 35 2 2 2" xfId="646"/>
    <cellStyle name="Currency 35 2 2 3" xfId="678"/>
    <cellStyle name="Currency 35 2 3" xfId="630"/>
    <cellStyle name="Currency 35 2 3 2" xfId="741"/>
    <cellStyle name="Currency 35 2 4" xfId="997"/>
    <cellStyle name="Currency 35 2 5" xfId="1126"/>
    <cellStyle name="Currency 35 2 6" xfId="1252"/>
    <cellStyle name="Currency 35 2 7" xfId="1377"/>
    <cellStyle name="Currency 35 2 8" xfId="662"/>
    <cellStyle name="Currency 35 2 9" xfId="1492"/>
    <cellStyle name="Currency 35 3" xfId="307"/>
    <cellStyle name="Currency 35 3 2" xfId="613"/>
    <cellStyle name="Currency 35 3 2 2" xfId="647"/>
    <cellStyle name="Currency 35 3 2 3" xfId="679"/>
    <cellStyle name="Currency 35 3 3" xfId="631"/>
    <cellStyle name="Currency 35 3 3 2" xfId="742"/>
    <cellStyle name="Currency 35 3 4" xfId="998"/>
    <cellStyle name="Currency 35 3 5" xfId="1127"/>
    <cellStyle name="Currency 35 3 6" xfId="1253"/>
    <cellStyle name="Currency 35 3 7" xfId="1378"/>
    <cellStyle name="Currency 35 3 8" xfId="663"/>
    <cellStyle name="Currency 35 3 9" xfId="1493"/>
    <cellStyle name="Currency 35 4" xfId="308"/>
    <cellStyle name="Currency 35 4 2" xfId="614"/>
    <cellStyle name="Currency 35 4 2 2" xfId="648"/>
    <cellStyle name="Currency 35 4 2 3" xfId="680"/>
    <cellStyle name="Currency 35 4 3" xfId="632"/>
    <cellStyle name="Currency 35 4 3 2" xfId="743"/>
    <cellStyle name="Currency 35 4 4" xfId="999"/>
    <cellStyle name="Currency 35 4 5" xfId="1128"/>
    <cellStyle name="Currency 35 4 6" xfId="1254"/>
    <cellStyle name="Currency 35 4 7" xfId="1379"/>
    <cellStyle name="Currency 35 4 8" xfId="664"/>
    <cellStyle name="Currency 35 4 9" xfId="1494"/>
    <cellStyle name="Currency 35 5" xfId="611"/>
    <cellStyle name="Currency 35 5 2" xfId="645"/>
    <cellStyle name="Currency 35 5 3" xfId="677"/>
    <cellStyle name="Currency 35 6" xfId="629"/>
    <cellStyle name="Currency 35 6 2" xfId="740"/>
    <cellStyle name="Currency 35 7" xfId="996"/>
    <cellStyle name="Currency 35 8" xfId="1125"/>
    <cellStyle name="Currency 35 9" xfId="1251"/>
    <cellStyle name="Currency 36" xfId="960"/>
    <cellStyle name="Currency 36 2" xfId="1089"/>
    <cellStyle name="Currency 36 3" xfId="1218"/>
    <cellStyle name="Currency 36 4" xfId="1344"/>
    <cellStyle name="Currency 36 5" xfId="1469"/>
    <cellStyle name="Currency 37" xfId="788"/>
    <cellStyle name="Currency 37 2" xfId="1025"/>
    <cellStyle name="Currency 37 3" xfId="1154"/>
    <cellStyle name="Currency 37 4" xfId="1280"/>
    <cellStyle name="Currency 37 5" xfId="1405"/>
    <cellStyle name="Currency 38" xfId="947"/>
    <cellStyle name="Currency 38 2" xfId="1081"/>
    <cellStyle name="Currency 38 3" xfId="1210"/>
    <cellStyle name="Currency 38 4" xfId="1336"/>
    <cellStyle name="Currency 38 5" xfId="1461"/>
    <cellStyle name="Currency 39" xfId="939"/>
    <cellStyle name="Currency 39 2" xfId="1076"/>
    <cellStyle name="Currency 39 3" xfId="1205"/>
    <cellStyle name="Currency 39 4" xfId="1331"/>
    <cellStyle name="Currency 39 5" xfId="1456"/>
    <cellStyle name="Currency 4" xfId="309"/>
    <cellStyle name="Currency 4 2" xfId="310"/>
    <cellStyle name="Currency 4 3" xfId="771"/>
    <cellStyle name="Currency 4 4" xfId="914"/>
    <cellStyle name="Currency 4 4 2" xfId="1066"/>
    <cellStyle name="Currency 4 4 3" xfId="1195"/>
    <cellStyle name="Currency 4 4 4" xfId="1321"/>
    <cellStyle name="Currency 4 4 5" xfId="1446"/>
    <cellStyle name="Currency 40" xfId="964"/>
    <cellStyle name="Currency 40 2" xfId="1092"/>
    <cellStyle name="Currency 40 3" xfId="1221"/>
    <cellStyle name="Currency 40 4" xfId="1347"/>
    <cellStyle name="Currency 40 5" xfId="1472"/>
    <cellStyle name="Currency 41" xfId="820"/>
    <cellStyle name="Currency 41 2" xfId="1042"/>
    <cellStyle name="Currency 41 3" xfId="1171"/>
    <cellStyle name="Currency 41 4" xfId="1297"/>
    <cellStyle name="Currency 41 5" xfId="1422"/>
    <cellStyle name="Currency 42" xfId="1487"/>
    <cellStyle name="Currency 43" xfId="1490"/>
    <cellStyle name="Currency 44" xfId="302"/>
    <cellStyle name="Currency 45" xfId="1510"/>
    <cellStyle name="Currency 46" xfId="1513"/>
    <cellStyle name="Currency 47" xfId="1511"/>
    <cellStyle name="Currency 48" xfId="1512"/>
    <cellStyle name="Currency 5" xfId="569"/>
    <cellStyle name="Currency 5 2" xfId="570"/>
    <cellStyle name="Currency 5 3" xfId="571"/>
    <cellStyle name="Currency 5 4" xfId="956"/>
    <cellStyle name="Currency 5 5" xfId="775"/>
    <cellStyle name="Currency 6" xfId="608"/>
    <cellStyle name="Currency 6 2" xfId="962"/>
    <cellStyle name="Currency 6 3" xfId="833"/>
    <cellStyle name="Currency 7" xfId="572"/>
    <cellStyle name="Currency 7 2" xfId="573"/>
    <cellStyle name="Currency 7 3" xfId="574"/>
    <cellStyle name="Currency 8" xfId="739"/>
    <cellStyle name="Currency 9" xfId="695"/>
    <cellStyle name="Currency 9 2" xfId="924"/>
    <cellStyle name="Currency 9 2 2" xfId="1072"/>
    <cellStyle name="Currency 9 2 3" xfId="1201"/>
    <cellStyle name="Currency 9 2 4" xfId="1327"/>
    <cellStyle name="Currency 9 2 5" xfId="1452"/>
    <cellStyle name="Currency 9 3" xfId="814"/>
    <cellStyle name="Currency 9 4" xfId="981"/>
    <cellStyle name="Currency 9 5" xfId="1110"/>
    <cellStyle name="Currency 9 6" xfId="1236"/>
    <cellStyle name="Currency 9 7" xfId="1361"/>
    <cellStyle name="Explanatory Text" xfId="15" builtinId="53" customBuiltin="1"/>
    <cellStyle name="Explanatory Text 2" xfId="711"/>
    <cellStyle name="Explanatory Text 2 2" xfId="825"/>
    <cellStyle name="Explanatory Text 2 3" xfId="844"/>
    <cellStyle name="Good 2" xfId="744"/>
    <cellStyle name="Good 2 2" xfId="770"/>
    <cellStyle name="Good 2 3" xfId="843"/>
    <cellStyle name="Good 3" xfId="697"/>
    <cellStyle name="Good 4" xfId="311"/>
    <cellStyle name="Heading 1" xfId="4" builtinId="16" customBuiltin="1"/>
    <cellStyle name="Heading 1 2" xfId="698"/>
    <cellStyle name="Heading 1 2 2" xfId="828"/>
    <cellStyle name="Heading 1 2 3" xfId="842"/>
    <cellStyle name="Heading 2" xfId="5" builtinId="17" customBuiltin="1"/>
    <cellStyle name="Heading 2 2" xfId="699"/>
    <cellStyle name="Heading 2 2 2" xfId="827"/>
    <cellStyle name="Heading 2 2 3" xfId="841"/>
    <cellStyle name="Heading 3" xfId="6" builtinId="18" customBuiltin="1"/>
    <cellStyle name="Heading 3 2" xfId="700"/>
    <cellStyle name="Heading 3 2 2" xfId="826"/>
    <cellStyle name="Heading 3 2 3" xfId="808"/>
    <cellStyle name="Heading 4" xfId="7" builtinId="19" customBuiltin="1"/>
    <cellStyle name="Heading 4 2" xfId="701"/>
    <cellStyle name="Heading 4 2 2" xfId="791"/>
    <cellStyle name="Heading 4 2 3" xfId="807"/>
    <cellStyle name="Input" xfId="9" builtinId="20" customBuiltin="1"/>
    <cellStyle name="Input 2" xfId="704"/>
    <cellStyle name="Input 2 2" xfId="868"/>
    <cellStyle name="Input 2 3" xfId="806"/>
    <cellStyle name="Linked Cell" xfId="12" builtinId="24" customBuiltin="1"/>
    <cellStyle name="Linked Cell 2" xfId="707"/>
    <cellStyle name="Linked Cell 2 2" xfId="922"/>
    <cellStyle name="Linked Cell 2 3" xfId="890"/>
    <cellStyle name="Neutral" xfId="8" builtinId="28" customBuiltin="1"/>
    <cellStyle name="Neutral 2" xfId="703"/>
    <cellStyle name="Neutral 2 2" xfId="871"/>
    <cellStyle name="Neutral 2 3" xfId="780"/>
    <cellStyle name="Normal" xfId="0" builtinId="0"/>
    <cellStyle name="Normal 10" xfId="312"/>
    <cellStyle name="Normal 10 2" xfId="313"/>
    <cellStyle name="Normal 10 3" xfId="314"/>
    <cellStyle name="Normal 10 4" xfId="315"/>
    <cellStyle name="Normal 10 5" xfId="316"/>
    <cellStyle name="Normal 10 6" xfId="317"/>
    <cellStyle name="Normal 11" xfId="575"/>
    <cellStyle name="Normal 11 2" xfId="576"/>
    <cellStyle name="Normal 11 3" xfId="577"/>
    <cellStyle name="Normal 12" xfId="318"/>
    <cellStyle name="Normal 12 2" xfId="578"/>
    <cellStyle name="Normal 12 3" xfId="579"/>
    <cellStyle name="Normal 13" xfId="607"/>
    <cellStyle name="Normal 14" xfId="319"/>
    <cellStyle name="Normal 14 2" xfId="320"/>
    <cellStyle name="Normal 14 3" xfId="321"/>
    <cellStyle name="Normal 14 4" xfId="322"/>
    <cellStyle name="Normal 14 5" xfId="323"/>
    <cellStyle name="Normal 14 6" xfId="324"/>
    <cellStyle name="Normal 15" xfId="325"/>
    <cellStyle name="Normal 15 2" xfId="326"/>
    <cellStyle name="Normal 15 3" xfId="327"/>
    <cellStyle name="Normal 15 4" xfId="328"/>
    <cellStyle name="Normal 15 5" xfId="329"/>
    <cellStyle name="Normal 15 6" xfId="330"/>
    <cellStyle name="Normal 16" xfId="331"/>
    <cellStyle name="Normal 16 2" xfId="332"/>
    <cellStyle name="Normal 16 3" xfId="333"/>
    <cellStyle name="Normal 16 4" xfId="334"/>
    <cellStyle name="Normal 16 5" xfId="335"/>
    <cellStyle name="Normal 17" xfId="336"/>
    <cellStyle name="Normal 17 2" xfId="337"/>
    <cellStyle name="Normal 17 3" xfId="338"/>
    <cellStyle name="Normal 17 4" xfId="339"/>
    <cellStyle name="Normal 17 5" xfId="340"/>
    <cellStyle name="Normal 18" xfId="341"/>
    <cellStyle name="Normal 18 2" xfId="342"/>
    <cellStyle name="Normal 18 3" xfId="343"/>
    <cellStyle name="Normal 18 4" xfId="344"/>
    <cellStyle name="Normal 18 5" xfId="345"/>
    <cellStyle name="Normal 19" xfId="346"/>
    <cellStyle name="Normal 19 2" xfId="347"/>
    <cellStyle name="Normal 19 3" xfId="348"/>
    <cellStyle name="Normal 19 4" xfId="349"/>
    <cellStyle name="Normal 19 5" xfId="350"/>
    <cellStyle name="Normal 2" xfId="351"/>
    <cellStyle name="Normal 2 10" xfId="352"/>
    <cellStyle name="Normal 2 11" xfId="353"/>
    <cellStyle name="Normal 2 12" xfId="354"/>
    <cellStyle name="Normal 2 13" xfId="355"/>
    <cellStyle name="Normal 2 14" xfId="356"/>
    <cellStyle name="Normal 2 15" xfId="357"/>
    <cellStyle name="Normal 2 16" xfId="358"/>
    <cellStyle name="Normal 2 17" xfId="359"/>
    <cellStyle name="Normal 2 17 2" xfId="580"/>
    <cellStyle name="Normal 2 17 3" xfId="581"/>
    <cellStyle name="Normal 2 18" xfId="360"/>
    <cellStyle name="Normal 2 19" xfId="361"/>
    <cellStyle name="Normal 2 2" xfId="362"/>
    <cellStyle name="Normal 2 2 2" xfId="363"/>
    <cellStyle name="Normal 2 2 2 2" xfId="364"/>
    <cellStyle name="Normal 2 2 3" xfId="582"/>
    <cellStyle name="Normal 2 2 4" xfId="938"/>
    <cellStyle name="Normal 2 2 5" xfId="933"/>
    <cellStyle name="Normal 2 20" xfId="365"/>
    <cellStyle name="Normal 2 21" xfId="366"/>
    <cellStyle name="Normal 2 22" xfId="367"/>
    <cellStyle name="Normal 2 23" xfId="368"/>
    <cellStyle name="Normal 2 24" xfId="369"/>
    <cellStyle name="Normal 2 25" xfId="370"/>
    <cellStyle name="Normal 2 26" xfId="371"/>
    <cellStyle name="Normal 2 27" xfId="372"/>
    <cellStyle name="Normal 2 28" xfId="373"/>
    <cellStyle name="Normal 2 29" xfId="374"/>
    <cellStyle name="Normal 2 3" xfId="375"/>
    <cellStyle name="Normal 2 3 2" xfId="376"/>
    <cellStyle name="Normal 2 30" xfId="377"/>
    <cellStyle name="Normal 2 31" xfId="823"/>
    <cellStyle name="Normal 2 4" xfId="378"/>
    <cellStyle name="Normal 2 4 2" xfId="379"/>
    <cellStyle name="Normal 2 5" xfId="380"/>
    <cellStyle name="Normal 2 5 2" xfId="381"/>
    <cellStyle name="Normal 2 6" xfId="382"/>
    <cellStyle name="Normal 2 7" xfId="383"/>
    <cellStyle name="Normal 2 8" xfId="384"/>
    <cellStyle name="Normal 2 9" xfId="385"/>
    <cellStyle name="Normal 20" xfId="386"/>
    <cellStyle name="Normal 20 2" xfId="387"/>
    <cellStyle name="Normal 20 3" xfId="388"/>
    <cellStyle name="Normal 20 4" xfId="389"/>
    <cellStyle name="Normal 20 5" xfId="390"/>
    <cellStyle name="Normal 21" xfId="391"/>
    <cellStyle name="Normal 21 2" xfId="392"/>
    <cellStyle name="Normal 21 3" xfId="393"/>
    <cellStyle name="Normal 21 4" xfId="394"/>
    <cellStyle name="Normal 21 5" xfId="395"/>
    <cellStyle name="Normal 22" xfId="396"/>
    <cellStyle name="Normal 22 2" xfId="397"/>
    <cellStyle name="Normal 22 3" xfId="398"/>
    <cellStyle name="Normal 22 4" xfId="399"/>
    <cellStyle name="Normal 22 5" xfId="400"/>
    <cellStyle name="Normal 22 6" xfId="401"/>
    <cellStyle name="Normal 23" xfId="402"/>
    <cellStyle name="Normal 23 2" xfId="583"/>
    <cellStyle name="Normal 23 3" xfId="584"/>
    <cellStyle name="Normal 24" xfId="585"/>
    <cellStyle name="Normal 24 2" xfId="586"/>
    <cellStyle name="Normal 24 3" xfId="587"/>
    <cellStyle name="Normal 25" xfId="588"/>
    <cellStyle name="Normal 25 2" xfId="589"/>
    <cellStyle name="Normal 25 3" xfId="590"/>
    <cellStyle name="Normal 26" xfId="591"/>
    <cellStyle name="Normal 26 2" xfId="625"/>
    <cellStyle name="Normal 26 2 2" xfId="657"/>
    <cellStyle name="Normal 26 2 3" xfId="689"/>
    <cellStyle name="Normal 26 3" xfId="641"/>
    <cellStyle name="Normal 26 3 2" xfId="755"/>
    <cellStyle name="Normal 26 4" xfId="1008"/>
    <cellStyle name="Normal 26 5" xfId="1137"/>
    <cellStyle name="Normal 26 6" xfId="1263"/>
    <cellStyle name="Normal 26 7" xfId="1388"/>
    <cellStyle name="Normal 26 8" xfId="673"/>
    <cellStyle name="Normal 26 9" xfId="1503"/>
    <cellStyle name="Normal 27" xfId="403"/>
    <cellStyle name="Normal 27 2" xfId="404"/>
    <cellStyle name="Normal 27 3" xfId="405"/>
    <cellStyle name="Normal 27 4" xfId="406"/>
    <cellStyle name="Normal 27 5" xfId="407"/>
    <cellStyle name="Normal 28" xfId="408"/>
    <cellStyle name="Normal 28 2" xfId="409"/>
    <cellStyle name="Normal 28 3" xfId="410"/>
    <cellStyle name="Normal 28 4" xfId="411"/>
    <cellStyle name="Normal 28 5" xfId="412"/>
    <cellStyle name="Normal 29" xfId="413"/>
    <cellStyle name="Normal 29 2" xfId="414"/>
    <cellStyle name="Normal 29 3" xfId="415"/>
    <cellStyle name="Normal 29 4" xfId="416"/>
    <cellStyle name="Normal 29 5" xfId="417"/>
    <cellStyle name="Normal 3" xfId="418"/>
    <cellStyle name="Normal 3 2" xfId="419"/>
    <cellStyle name="Normal 3 2 10" xfId="1495"/>
    <cellStyle name="Normal 3 2 2" xfId="420"/>
    <cellStyle name="Normal 3 2 3" xfId="615"/>
    <cellStyle name="Normal 3 2 3 2" xfId="649"/>
    <cellStyle name="Normal 3 2 3 3" xfId="681"/>
    <cellStyle name="Normal 3 2 4" xfId="633"/>
    <cellStyle name="Normal 3 2 4 2" xfId="745"/>
    <cellStyle name="Normal 3 2 5" xfId="1000"/>
    <cellStyle name="Normal 3 2 6" xfId="1129"/>
    <cellStyle name="Normal 3 2 7" xfId="1255"/>
    <cellStyle name="Normal 3 2 8" xfId="1380"/>
    <cellStyle name="Normal 3 2 9" xfId="665"/>
    <cellStyle name="Normal 3 3" xfId="794"/>
    <cellStyle name="Normal 30" xfId="609"/>
    <cellStyle name="Normal 30 2" xfId="627"/>
    <cellStyle name="Normal 30 2 2" xfId="659"/>
    <cellStyle name="Normal 30 2 3" xfId="691"/>
    <cellStyle name="Normal 30 3" xfId="643"/>
    <cellStyle name="Normal 30 3 2" xfId="757"/>
    <cellStyle name="Normal 30 4" xfId="1010"/>
    <cellStyle name="Normal 30 5" xfId="1139"/>
    <cellStyle name="Normal 30 6" xfId="1265"/>
    <cellStyle name="Normal 30 7" xfId="1390"/>
    <cellStyle name="Normal 30 8" xfId="675"/>
    <cellStyle name="Normal 30 9" xfId="1505"/>
    <cellStyle name="Normal 31" xfId="610"/>
    <cellStyle name="Normal 31 2" xfId="628"/>
    <cellStyle name="Normal 31 2 2" xfId="660"/>
    <cellStyle name="Normal 31 2 3" xfId="692"/>
    <cellStyle name="Normal 31 3" xfId="644"/>
    <cellStyle name="Normal 31 3 2" xfId="758"/>
    <cellStyle name="Normal 31 4" xfId="1011"/>
    <cellStyle name="Normal 31 5" xfId="1140"/>
    <cellStyle name="Normal 31 6" xfId="1266"/>
    <cellStyle name="Normal 31 7" xfId="1391"/>
    <cellStyle name="Normal 31 8" xfId="676"/>
    <cellStyle name="Normal 31 9" xfId="1506"/>
    <cellStyle name="Normal 32" xfId="737"/>
    <cellStyle name="Normal 33" xfId="694"/>
    <cellStyle name="Normal 33 2" xfId="980"/>
    <cellStyle name="Normal 33 3" xfId="1109"/>
    <cellStyle name="Normal 33 4" xfId="1235"/>
    <cellStyle name="Normal 33 5" xfId="1360"/>
    <cellStyle name="Normal 34" xfId="907"/>
    <cellStyle name="Normal 35" xfId="693"/>
    <cellStyle name="Normal 36" xfId="1486"/>
    <cellStyle name="Normal 37" xfId="41"/>
    <cellStyle name="Normal 4" xfId="552"/>
    <cellStyle name="Normal 4 10" xfId="421"/>
    <cellStyle name="Normal 4 11" xfId="422"/>
    <cellStyle name="Normal 4 12" xfId="423"/>
    <cellStyle name="Normal 4 13" xfId="424"/>
    <cellStyle name="Normal 4 14" xfId="425"/>
    <cellStyle name="Normal 4 15" xfId="426"/>
    <cellStyle name="Normal 4 16" xfId="427"/>
    <cellStyle name="Normal 4 17" xfId="428"/>
    <cellStyle name="Normal 4 18" xfId="429"/>
    <cellStyle name="Normal 4 19" xfId="430"/>
    <cellStyle name="Normal 4 2" xfId="431"/>
    <cellStyle name="Normal 4 2 2" xfId="432"/>
    <cellStyle name="Normal 4 20" xfId="433"/>
    <cellStyle name="Normal 4 21" xfId="434"/>
    <cellStyle name="Normal 4 22" xfId="435"/>
    <cellStyle name="Normal 4 23" xfId="436"/>
    <cellStyle name="Normal 4 24" xfId="437"/>
    <cellStyle name="Normal 4 25" xfId="952"/>
    <cellStyle name="Normal 4 26" xfId="875"/>
    <cellStyle name="Normal 4 3" xfId="438"/>
    <cellStyle name="Normal 4 4" xfId="439"/>
    <cellStyle name="Normal 4 5" xfId="440"/>
    <cellStyle name="Normal 4 6" xfId="441"/>
    <cellStyle name="Normal 4 7" xfId="442"/>
    <cellStyle name="Normal 4 8" xfId="443"/>
    <cellStyle name="Normal 4 9" xfId="444"/>
    <cellStyle name="Normal 5" xfId="445"/>
    <cellStyle name="Normal 5 2" xfId="446"/>
    <cellStyle name="Normal 5 2 10" xfId="1496"/>
    <cellStyle name="Normal 5 2 2" xfId="617"/>
    <cellStyle name="Normal 5 2 2 2" xfId="650"/>
    <cellStyle name="Normal 5 2 2 2 2" xfId="782"/>
    <cellStyle name="Normal 5 2 2 3" xfId="1022"/>
    <cellStyle name="Normal 5 2 2 4" xfId="1151"/>
    <cellStyle name="Normal 5 2 2 5" xfId="1277"/>
    <cellStyle name="Normal 5 2 2 6" xfId="1402"/>
    <cellStyle name="Normal 5 2 2 7" xfId="682"/>
    <cellStyle name="Normal 5 2 3" xfId="634"/>
    <cellStyle name="Normal 5 2 3 2" xfId="763"/>
    <cellStyle name="Normal 5 2 4" xfId="746"/>
    <cellStyle name="Normal 5 2 5" xfId="1001"/>
    <cellStyle name="Normal 5 2 6" xfId="1130"/>
    <cellStyle name="Normal 5 2 7" xfId="1256"/>
    <cellStyle name="Normal 5 2 8" xfId="1381"/>
    <cellStyle name="Normal 5 2 9" xfId="666"/>
    <cellStyle name="Normal 5 3" xfId="616"/>
    <cellStyle name="Normal 5 4" xfId="767"/>
    <cellStyle name="Normal 5 4 2" xfId="1518"/>
    <cellStyle name="Normal 56" xfId="447"/>
    <cellStyle name="Normal 56 2" xfId="448"/>
    <cellStyle name="Normal 56 3" xfId="449"/>
    <cellStyle name="Normal 56 4" xfId="450"/>
    <cellStyle name="Normal 56 5" xfId="451"/>
    <cellStyle name="Normal 6" xfId="452"/>
    <cellStyle name="Normal 6 10" xfId="453"/>
    <cellStyle name="Normal 6 11" xfId="454"/>
    <cellStyle name="Normal 6 12" xfId="455"/>
    <cellStyle name="Normal 6 13" xfId="456"/>
    <cellStyle name="Normal 6 14" xfId="457"/>
    <cellStyle name="Normal 6 15" xfId="458"/>
    <cellStyle name="Normal 6 16" xfId="459"/>
    <cellStyle name="Normal 6 17" xfId="460"/>
    <cellStyle name="Normal 6 18" xfId="461"/>
    <cellStyle name="Normal 6 19" xfId="462"/>
    <cellStyle name="Normal 6 2" xfId="463"/>
    <cellStyle name="Normal 6 2 2" xfId="464"/>
    <cellStyle name="Normal 6 20" xfId="465"/>
    <cellStyle name="Normal 6 21" xfId="466"/>
    <cellStyle name="Normal 6 22" xfId="467"/>
    <cellStyle name="Normal 6 23" xfId="468"/>
    <cellStyle name="Normal 6 24" xfId="469"/>
    <cellStyle name="Normal 6 25" xfId="618"/>
    <cellStyle name="Normal 6 26" xfId="929"/>
    <cellStyle name="Normal 6 26 2" xfId="1519"/>
    <cellStyle name="Normal 6 27" xfId="1516"/>
    <cellStyle name="Normal 6 3" xfId="470"/>
    <cellStyle name="Normal 6 4" xfId="471"/>
    <cellStyle name="Normal 6 5" xfId="472"/>
    <cellStyle name="Normal 6 6" xfId="473"/>
    <cellStyle name="Normal 6 7" xfId="474"/>
    <cellStyle name="Normal 6 8" xfId="475"/>
    <cellStyle name="Normal 6 9" xfId="476"/>
    <cellStyle name="Normal 7" xfId="592"/>
    <cellStyle name="Normal 7 10" xfId="477"/>
    <cellStyle name="Normal 7 11" xfId="478"/>
    <cellStyle name="Normal 7 12" xfId="479"/>
    <cellStyle name="Normal 7 13" xfId="480"/>
    <cellStyle name="Normal 7 14" xfId="481"/>
    <cellStyle name="Normal 7 15" xfId="482"/>
    <cellStyle name="Normal 7 16" xfId="483"/>
    <cellStyle name="Normal 7 17" xfId="484"/>
    <cellStyle name="Normal 7 18" xfId="485"/>
    <cellStyle name="Normal 7 19" xfId="486"/>
    <cellStyle name="Normal 7 2" xfId="487"/>
    <cellStyle name="Normal 7 2 2" xfId="488"/>
    <cellStyle name="Normal 7 2 2 2" xfId="489"/>
    <cellStyle name="Normal 7 20" xfId="490"/>
    <cellStyle name="Normal 7 21" xfId="491"/>
    <cellStyle name="Normal 7 22" xfId="492"/>
    <cellStyle name="Normal 7 23" xfId="493"/>
    <cellStyle name="Normal 7 24" xfId="494"/>
    <cellStyle name="Normal 7 3" xfId="495"/>
    <cellStyle name="Normal 7 4" xfId="496"/>
    <cellStyle name="Normal 7 5" xfId="497"/>
    <cellStyle name="Normal 7 6" xfId="498"/>
    <cellStyle name="Normal 7 7" xfId="499"/>
    <cellStyle name="Normal 7 8" xfId="500"/>
    <cellStyle name="Normal 7 9" xfId="501"/>
    <cellStyle name="Normal 8" xfId="593"/>
    <cellStyle name="Normal 8 10" xfId="502"/>
    <cellStyle name="Normal 8 11" xfId="503"/>
    <cellStyle name="Normal 8 12" xfId="504"/>
    <cellStyle name="Normal 8 13" xfId="505"/>
    <cellStyle name="Normal 8 14" xfId="506"/>
    <cellStyle name="Normal 8 15" xfId="507"/>
    <cellStyle name="Normal 8 16" xfId="508"/>
    <cellStyle name="Normal 8 17" xfId="509"/>
    <cellStyle name="Normal 8 18" xfId="510"/>
    <cellStyle name="Normal 8 19" xfId="511"/>
    <cellStyle name="Normal 8 2" xfId="512"/>
    <cellStyle name="Normal 8 2 2" xfId="513"/>
    <cellStyle name="Normal 8 20" xfId="514"/>
    <cellStyle name="Normal 8 21" xfId="515"/>
    <cellStyle name="Normal 8 22" xfId="516"/>
    <cellStyle name="Normal 8 23" xfId="517"/>
    <cellStyle name="Normal 8 24" xfId="518"/>
    <cellStyle name="Normal 8 25" xfId="519"/>
    <cellStyle name="Normal 8 26" xfId="520"/>
    <cellStyle name="Normal 8 27" xfId="521"/>
    <cellStyle name="Normal 8 28" xfId="522"/>
    <cellStyle name="Normal 8 29" xfId="523"/>
    <cellStyle name="Normal 8 29 2" xfId="524"/>
    <cellStyle name="Normal 8 3" xfId="525"/>
    <cellStyle name="Normal 8 30" xfId="526"/>
    <cellStyle name="Normal 8 31" xfId="527"/>
    <cellStyle name="Normal 8 32" xfId="528"/>
    <cellStyle name="Normal 8 4" xfId="529"/>
    <cellStyle name="Normal 8 5" xfId="530"/>
    <cellStyle name="Normal 8 6" xfId="531"/>
    <cellStyle name="Normal 8 7" xfId="532"/>
    <cellStyle name="Normal 8 8" xfId="533"/>
    <cellStyle name="Normal 8 9" xfId="534"/>
    <cellStyle name="Normal 9" xfId="535"/>
    <cellStyle name="Normal 9 2" xfId="536"/>
    <cellStyle name="Normal 9 3" xfId="537"/>
    <cellStyle name="Normal 9 4" xfId="538"/>
    <cellStyle name="Normal 9 5" xfId="539"/>
    <cellStyle name="Normal 9 6" xfId="540"/>
    <cellStyle name="Note 2" xfId="710"/>
    <cellStyle name="Note 2 2" xfId="799"/>
    <cellStyle name="Note 2 2 2" xfId="1032"/>
    <cellStyle name="Note 2 2 3" xfId="1161"/>
    <cellStyle name="Note 2 2 4" xfId="1287"/>
    <cellStyle name="Note 2 2 5" xfId="1412"/>
    <cellStyle name="Note 2 3" xfId="840"/>
    <cellStyle name="Note 2 4" xfId="983"/>
    <cellStyle name="Note 2 5" xfId="1112"/>
    <cellStyle name="Note 2 6" xfId="1238"/>
    <cellStyle name="Note 2 7" xfId="1363"/>
    <cellStyle name="Note 3" xfId="1489"/>
    <cellStyle name="Output" xfId="10" builtinId="21" customBuiltin="1"/>
    <cellStyle name="Output 2" xfId="705"/>
    <cellStyle name="Output 2 2" xfId="785"/>
    <cellStyle name="Output 2 3" xfId="839"/>
    <cellStyle name="Output Amounts" xfId="541"/>
    <cellStyle name="Output Column Headings" xfId="774"/>
    <cellStyle name="Output Line Items" xfId="542"/>
    <cellStyle name="Output Report Heading" xfId="912"/>
    <cellStyle name="Output Report Title" xfId="911"/>
    <cellStyle name="Percent" xfId="2" builtinId="5"/>
    <cellStyle name="Percent 10" xfId="1488"/>
    <cellStyle name="Percent 11" xfId="543"/>
    <cellStyle name="Percent 16" xfId="544"/>
    <cellStyle name="Percent 16 10" xfId="1382"/>
    <cellStyle name="Percent 16 11" xfId="667"/>
    <cellStyle name="Percent 16 12" xfId="1497"/>
    <cellStyle name="Percent 16 2" xfId="545"/>
    <cellStyle name="Percent 16 2 2" xfId="620"/>
    <cellStyle name="Percent 16 2 2 2" xfId="652"/>
    <cellStyle name="Percent 16 2 2 3" xfId="684"/>
    <cellStyle name="Percent 16 2 3" xfId="636"/>
    <cellStyle name="Percent 16 2 3 2" xfId="749"/>
    <cellStyle name="Percent 16 2 4" xfId="1003"/>
    <cellStyle name="Percent 16 2 5" xfId="1132"/>
    <cellStyle name="Percent 16 2 6" xfId="1258"/>
    <cellStyle name="Percent 16 2 7" xfId="1383"/>
    <cellStyle name="Percent 16 2 8" xfId="668"/>
    <cellStyle name="Percent 16 2 9" xfId="1498"/>
    <cellStyle name="Percent 16 3" xfId="546"/>
    <cellStyle name="Percent 16 3 2" xfId="621"/>
    <cellStyle name="Percent 16 3 2 2" xfId="653"/>
    <cellStyle name="Percent 16 3 2 3" xfId="685"/>
    <cellStyle name="Percent 16 3 3" xfId="637"/>
    <cellStyle name="Percent 16 3 3 2" xfId="750"/>
    <cellStyle name="Percent 16 3 4" xfId="1004"/>
    <cellStyle name="Percent 16 3 5" xfId="1133"/>
    <cellStyle name="Percent 16 3 6" xfId="1259"/>
    <cellStyle name="Percent 16 3 7" xfId="1384"/>
    <cellStyle name="Percent 16 3 8" xfId="669"/>
    <cellStyle name="Percent 16 3 9" xfId="1499"/>
    <cellStyle name="Percent 16 4" xfId="547"/>
    <cellStyle name="Percent 16 4 2" xfId="622"/>
    <cellStyle name="Percent 16 4 2 2" xfId="654"/>
    <cellStyle name="Percent 16 4 2 3" xfId="686"/>
    <cellStyle name="Percent 16 4 3" xfId="638"/>
    <cellStyle name="Percent 16 4 3 2" xfId="751"/>
    <cellStyle name="Percent 16 4 4" xfId="1005"/>
    <cellStyle name="Percent 16 4 5" xfId="1134"/>
    <cellStyle name="Percent 16 4 6" xfId="1260"/>
    <cellStyle name="Percent 16 4 7" xfId="1385"/>
    <cellStyle name="Percent 16 4 8" xfId="670"/>
    <cellStyle name="Percent 16 4 9" xfId="1500"/>
    <cellStyle name="Percent 16 5" xfId="619"/>
    <cellStyle name="Percent 16 5 2" xfId="651"/>
    <cellStyle name="Percent 16 5 3" xfId="683"/>
    <cellStyle name="Percent 16 6" xfId="635"/>
    <cellStyle name="Percent 16 6 2" xfId="748"/>
    <cellStyle name="Percent 16 7" xfId="1002"/>
    <cellStyle name="Percent 16 8" xfId="1131"/>
    <cellStyle name="Percent 16 9" xfId="1257"/>
    <cellStyle name="Percent 2" xfId="594"/>
    <cellStyle name="Percent 2 2" xfId="595"/>
    <cellStyle name="Percent 2 2 2" xfId="958"/>
    <cellStyle name="Percent 2 2 3" xfId="834"/>
    <cellStyle name="Percent 2 3" xfId="596"/>
    <cellStyle name="Percent 2 4" xfId="597"/>
    <cellStyle name="Percent 2 5" xfId="598"/>
    <cellStyle name="Percent 2 6" xfId="957"/>
    <cellStyle name="Percent 2 7" xfId="879"/>
    <cellStyle name="Percent 2 7 2" xfId="1052"/>
    <cellStyle name="Percent 2 7 3" xfId="1181"/>
    <cellStyle name="Percent 2 7 4" xfId="1307"/>
    <cellStyle name="Percent 2 7 5" xfId="1432"/>
    <cellStyle name="Percent 3" xfId="599"/>
    <cellStyle name="Percent 3 2" xfId="600"/>
    <cellStyle name="Percent 3 3" xfId="601"/>
    <cellStyle name="Percent 4" xfId="548"/>
    <cellStyle name="Percent 5" xfId="549"/>
    <cellStyle name="Percent 5 2" xfId="602"/>
    <cellStyle name="Percent 5 3" xfId="603"/>
    <cellStyle name="Percent 6" xfId="604"/>
    <cellStyle name="Percent 6 2" xfId="626"/>
    <cellStyle name="Percent 6 2 2" xfId="658"/>
    <cellStyle name="Percent 6 2 3" xfId="690"/>
    <cellStyle name="Percent 6 3" xfId="642"/>
    <cellStyle name="Percent 6 3 2" xfId="756"/>
    <cellStyle name="Percent 6 4" xfId="1009"/>
    <cellStyle name="Percent 6 5" xfId="1138"/>
    <cellStyle name="Percent 6 6" xfId="1264"/>
    <cellStyle name="Percent 6 7" xfId="1389"/>
    <cellStyle name="Percent 6 8" xfId="674"/>
    <cellStyle name="Percent 6 9" xfId="1504"/>
    <cellStyle name="Percent 7" xfId="550"/>
    <cellStyle name="Percent 7 2" xfId="605"/>
    <cellStyle name="Percent 7 3" xfId="606"/>
    <cellStyle name="Percent 8" xfId="747"/>
    <cellStyle name="Percent 9" xfId="759"/>
    <cellStyle name="Percent 9 2" xfId="1012"/>
    <cellStyle name="Percent 9 3" xfId="1141"/>
    <cellStyle name="Percent 9 4" xfId="1267"/>
    <cellStyle name="Percent 9 5" xfId="1392"/>
    <cellStyle name="Title" xfId="3" builtinId="15" customBuiltin="1"/>
    <cellStyle name="Title 2" xfId="838"/>
    <cellStyle name="Total" xfId="16" builtinId="25" customBuiltin="1"/>
    <cellStyle name="Total 2" xfId="712"/>
    <cellStyle name="Total 2 2" xfId="943"/>
    <cellStyle name="Total 2 3" xfId="837"/>
    <cellStyle name="Warning Text" xfId="14" builtinId="11" customBuiltin="1"/>
    <cellStyle name="Warning Text 2" xfId="709"/>
    <cellStyle name="Warning Text 2 2" xfId="783"/>
    <cellStyle name="Warning Text 2 3" xfId="836"/>
  </cellStyles>
  <dxfs count="0"/>
  <tableStyles count="0" defaultTableStyle="TableStyleMedium9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zoomScaleNormal="100" zoomScaleSheetLayoutView="100" workbookViewId="0">
      <selection activeCell="N29" sqref="N29"/>
    </sheetView>
  </sheetViews>
  <sheetFormatPr defaultColWidth="9.140625" defaultRowHeight="11.25"/>
  <cols>
    <col min="1" max="1" width="40.7109375" style="1" customWidth="1"/>
    <col min="2" max="2" width="11.5703125" style="1" customWidth="1"/>
    <col min="3" max="3" width="11.5703125" style="1" hidden="1" customWidth="1"/>
    <col min="4" max="4" width="12.5703125" style="7" bestFit="1" customWidth="1"/>
    <col min="5" max="5" width="12.5703125" style="1" customWidth="1"/>
    <col min="6" max="6" width="13.140625" style="1" customWidth="1"/>
    <col min="7" max="7" width="14.42578125" style="1" customWidth="1"/>
    <col min="8" max="8" width="10.85546875" style="1" customWidth="1"/>
    <col min="9" max="9" width="11.140625" style="1" customWidth="1"/>
    <col min="10" max="10" width="11.5703125" style="1" customWidth="1"/>
    <col min="11" max="11" width="10.85546875" style="1" customWidth="1"/>
    <col min="12" max="12" width="9.85546875" style="1" customWidth="1"/>
    <col min="13" max="13" width="4.5703125" style="1" customWidth="1"/>
    <col min="14" max="16384" width="9.140625" style="1"/>
  </cols>
  <sheetData>
    <row r="1" spans="1:15">
      <c r="A1" s="1" t="s">
        <v>64</v>
      </c>
    </row>
    <row r="2" spans="1:15">
      <c r="A2" s="1" t="s">
        <v>65</v>
      </c>
      <c r="I2" s="1" t="s">
        <v>68</v>
      </c>
    </row>
    <row r="3" spans="1:15">
      <c r="A3" s="1" t="s">
        <v>63</v>
      </c>
      <c r="I3" s="1" t="s">
        <v>72</v>
      </c>
    </row>
    <row r="4" spans="1:15">
      <c r="A4" s="1" t="s">
        <v>66</v>
      </c>
    </row>
    <row r="5" spans="1:15">
      <c r="A5" s="1" t="s">
        <v>67</v>
      </c>
    </row>
    <row r="6" spans="1:15" ht="12" thickBot="1"/>
    <row r="7" spans="1:15" ht="15.75" thickBot="1">
      <c r="A7" s="110" t="s">
        <v>71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2"/>
    </row>
    <row r="8" spans="1:15" s="2" customFormat="1" ht="12" thickBot="1">
      <c r="A8" s="43" t="s">
        <v>2</v>
      </c>
      <c r="B8" s="44" t="s">
        <v>3</v>
      </c>
      <c r="C8" s="45" t="s">
        <v>4</v>
      </c>
      <c r="D8" s="44" t="s">
        <v>5</v>
      </c>
      <c r="E8" s="44" t="s">
        <v>6</v>
      </c>
      <c r="F8" s="44" t="s">
        <v>7</v>
      </c>
      <c r="G8" s="44" t="s">
        <v>8</v>
      </c>
      <c r="H8" s="44" t="s">
        <v>9</v>
      </c>
      <c r="I8" s="44" t="s">
        <v>10</v>
      </c>
      <c r="J8" s="44" t="s">
        <v>11</v>
      </c>
      <c r="K8" s="44" t="s">
        <v>12</v>
      </c>
      <c r="L8" s="46" t="s">
        <v>13</v>
      </c>
    </row>
    <row r="9" spans="1:15" s="2" customFormat="1" ht="72.75" customHeight="1">
      <c r="A9" s="39" t="s">
        <v>0</v>
      </c>
      <c r="B9" s="35" t="s">
        <v>15</v>
      </c>
      <c r="C9" s="36" t="s">
        <v>33</v>
      </c>
      <c r="D9" s="34" t="s">
        <v>34</v>
      </c>
      <c r="E9" s="37" t="s">
        <v>35</v>
      </c>
      <c r="F9" s="17" t="s">
        <v>36</v>
      </c>
      <c r="G9" s="18" t="s">
        <v>37</v>
      </c>
      <c r="H9" s="19" t="s">
        <v>38</v>
      </c>
      <c r="I9" s="17" t="s">
        <v>16</v>
      </c>
      <c r="J9" s="19" t="s">
        <v>83</v>
      </c>
      <c r="K9" s="18" t="s">
        <v>39</v>
      </c>
      <c r="L9" s="19" t="s">
        <v>40</v>
      </c>
      <c r="M9" s="38"/>
      <c r="N9" s="38"/>
    </row>
    <row r="10" spans="1:15">
      <c r="A10" s="40" t="s">
        <v>17</v>
      </c>
      <c r="B10" s="25">
        <v>273638830.30501175</v>
      </c>
      <c r="C10" s="26">
        <v>324724406</v>
      </c>
      <c r="D10" s="48">
        <f>C10-B10</f>
        <v>51085575.694988251</v>
      </c>
      <c r="E10" s="47">
        <f>D10/B10</f>
        <v>0.18668978974236103</v>
      </c>
      <c r="F10" s="26">
        <v>310833147.48000002</v>
      </c>
      <c r="G10" s="28">
        <f>F10-B10</f>
        <v>37194317.17498827</v>
      </c>
      <c r="H10" s="30">
        <f>G10/B10</f>
        <v>0.13592485077329702</v>
      </c>
      <c r="I10" s="50">
        <f>G31</f>
        <v>42898127.740593202</v>
      </c>
      <c r="J10" s="88">
        <f>I10/B10</f>
        <v>0.15676915331342692</v>
      </c>
      <c r="K10" s="48">
        <f>I10</f>
        <v>42898127.740593202</v>
      </c>
      <c r="L10" s="87">
        <f>K10/B10</f>
        <v>0.15676915331342692</v>
      </c>
      <c r="M10" s="4"/>
      <c r="N10" s="5"/>
      <c r="O10" s="3"/>
    </row>
    <row r="11" spans="1:15">
      <c r="A11" s="40" t="s">
        <v>18</v>
      </c>
      <c r="B11" s="25">
        <v>33319684.215165816</v>
      </c>
      <c r="C11" s="26">
        <v>29985897</v>
      </c>
      <c r="D11" s="48">
        <f t="shared" ref="D11:D26" si="0">C11-B11</f>
        <v>-3333787.2151658162</v>
      </c>
      <c r="E11" s="47">
        <f>D11/B11</f>
        <v>-0.10005458616106593</v>
      </c>
      <c r="F11" s="26">
        <v>32373090</v>
      </c>
      <c r="G11" s="28">
        <f t="shared" ref="G11:G26" si="1">F11-B11</f>
        <v>-946594.21516581625</v>
      </c>
      <c r="H11" s="30">
        <f>G11/B11</f>
        <v>-2.8409459377017852E-2</v>
      </c>
      <c r="I11" s="50">
        <f>E34</f>
        <v>-1666893.6075829081</v>
      </c>
      <c r="J11" s="88">
        <f t="shared" ref="J11:J26" si="2">I11/B11</f>
        <v>-5.0027293080532963E-2</v>
      </c>
      <c r="K11" s="48">
        <f>I11</f>
        <v>-1666893.6075829081</v>
      </c>
      <c r="L11" s="87">
        <f t="shared" ref="L11:L26" si="3">K11/B11</f>
        <v>-5.0027293080532963E-2</v>
      </c>
      <c r="M11" s="24"/>
      <c r="N11" s="5"/>
    </row>
    <row r="12" spans="1:15">
      <c r="A12" s="40" t="s">
        <v>19</v>
      </c>
      <c r="B12" s="25">
        <v>462979.71052787482</v>
      </c>
      <c r="C12" s="26">
        <v>613998</v>
      </c>
      <c r="D12" s="48">
        <f t="shared" si="0"/>
        <v>151018.28947212518</v>
      </c>
      <c r="E12" s="47">
        <f t="shared" ref="E12:E26" si="4">D12/B12</f>
        <v>0.32618770550428422</v>
      </c>
      <c r="F12" s="26">
        <v>627947.48</v>
      </c>
      <c r="G12" s="28">
        <f t="shared" si="1"/>
        <v>164967.76947212516</v>
      </c>
      <c r="H12" s="30">
        <f t="shared" ref="H12:H26" si="5">G12/B12</f>
        <v>0.35631749236707183</v>
      </c>
      <c r="I12" s="50">
        <f>D12</f>
        <v>151018.28947212518</v>
      </c>
      <c r="J12" s="88">
        <f t="shared" si="2"/>
        <v>0.32618770550428422</v>
      </c>
      <c r="K12" s="48">
        <f>J31</f>
        <v>138893.91315836244</v>
      </c>
      <c r="L12" s="87">
        <f t="shared" si="3"/>
        <v>0.3</v>
      </c>
      <c r="M12" s="24"/>
      <c r="N12" s="5"/>
    </row>
    <row r="13" spans="1:15">
      <c r="A13" s="40" t="s">
        <v>20</v>
      </c>
      <c r="B13" s="25">
        <v>4046620.2636557859</v>
      </c>
      <c r="C13" s="26">
        <v>3063775</v>
      </c>
      <c r="D13" s="48">
        <f t="shared" si="0"/>
        <v>-982845.26365578594</v>
      </c>
      <c r="E13" s="47">
        <f t="shared" si="4"/>
        <v>-0.2428805273583706</v>
      </c>
      <c r="F13" s="26">
        <v>3133827.1845999998</v>
      </c>
      <c r="G13" s="28">
        <f t="shared" si="1"/>
        <v>-912793.07905578613</v>
      </c>
      <c r="H13" s="30">
        <f t="shared" si="5"/>
        <v>-0.22556924534133413</v>
      </c>
      <c r="I13" s="50">
        <f t="shared" ref="I13:I16" si="6">D13</f>
        <v>-982845.26365578594</v>
      </c>
      <c r="J13" s="88">
        <f t="shared" si="2"/>
        <v>-0.2428805273583706</v>
      </c>
      <c r="K13" s="48">
        <f>L36</f>
        <v>-965163.44930458779</v>
      </c>
      <c r="L13" s="87">
        <f t="shared" si="3"/>
        <v>-0.23851100088957758</v>
      </c>
      <c r="M13" s="24"/>
      <c r="N13" s="5"/>
    </row>
    <row r="14" spans="1:15">
      <c r="A14" s="40" t="s">
        <v>21</v>
      </c>
      <c r="B14" s="25">
        <v>95203.650816439142</v>
      </c>
      <c r="C14" s="26">
        <v>98208</v>
      </c>
      <c r="D14" s="48">
        <f t="shared" si="0"/>
        <v>3004.3491835608584</v>
      </c>
      <c r="E14" s="47">
        <f t="shared" si="4"/>
        <v>3.1557079563613616E-2</v>
      </c>
      <c r="F14" s="26">
        <v>99936.704340000011</v>
      </c>
      <c r="G14" s="28">
        <f t="shared" si="1"/>
        <v>4733.0535235608695</v>
      </c>
      <c r="H14" s="30">
        <f t="shared" si="5"/>
        <v>4.9715042259110477E-2</v>
      </c>
      <c r="I14" s="50">
        <f t="shared" si="6"/>
        <v>3004.3491835608584</v>
      </c>
      <c r="J14" s="88">
        <f t="shared" si="2"/>
        <v>3.1557079563613616E-2</v>
      </c>
      <c r="K14" s="48">
        <f>I14</f>
        <v>3004.3491835608584</v>
      </c>
      <c r="L14" s="87">
        <f t="shared" si="3"/>
        <v>3.1557079563613616E-2</v>
      </c>
      <c r="M14" s="24"/>
      <c r="N14" s="5"/>
    </row>
    <row r="15" spans="1:15">
      <c r="A15" s="40" t="s">
        <v>22</v>
      </c>
      <c r="B15" s="25">
        <v>10102350.062354</v>
      </c>
      <c r="C15" s="26">
        <v>10158249</v>
      </c>
      <c r="D15" s="48">
        <f t="shared" si="0"/>
        <v>55898.937645999715</v>
      </c>
      <c r="E15" s="47">
        <f t="shared" si="4"/>
        <v>5.5332608057510153E-3</v>
      </c>
      <c r="F15" s="26">
        <v>10389334.24</v>
      </c>
      <c r="G15" s="28">
        <f t="shared" si="1"/>
        <v>286984.17764599994</v>
      </c>
      <c r="H15" s="30">
        <f t="shared" si="5"/>
        <v>2.8407665134812035E-2</v>
      </c>
      <c r="I15" s="50">
        <f t="shared" si="6"/>
        <v>55898.937645999715</v>
      </c>
      <c r="J15" s="88">
        <f t="shared" si="2"/>
        <v>5.5332608057510153E-3</v>
      </c>
      <c r="K15" s="48">
        <f>I15</f>
        <v>55898.937645999715</v>
      </c>
      <c r="L15" s="87">
        <f t="shared" si="3"/>
        <v>5.5332608057510153E-3</v>
      </c>
      <c r="M15" s="24"/>
      <c r="N15" s="5"/>
    </row>
    <row r="16" spans="1:15">
      <c r="A16" s="40" t="s">
        <v>23</v>
      </c>
      <c r="B16" s="25">
        <v>1830063.2217868899</v>
      </c>
      <c r="C16" s="26">
        <v>2228715</v>
      </c>
      <c r="D16" s="48">
        <f t="shared" si="0"/>
        <v>398651.77821311005</v>
      </c>
      <c r="E16" s="47">
        <f t="shared" si="4"/>
        <v>0.21783497611840039</v>
      </c>
      <c r="F16" s="26">
        <v>2279564</v>
      </c>
      <c r="G16" s="28">
        <f t="shared" si="1"/>
        <v>449500.77821311005</v>
      </c>
      <c r="H16" s="30">
        <f t="shared" si="5"/>
        <v>0.24562035500293455</v>
      </c>
      <c r="I16" s="50">
        <f t="shared" si="6"/>
        <v>398651.77821311005</v>
      </c>
      <c r="J16" s="88">
        <f t="shared" si="2"/>
        <v>0.21783497611840039</v>
      </c>
      <c r="K16" s="48">
        <f>I16</f>
        <v>398651.77821311005</v>
      </c>
      <c r="L16" s="87">
        <f t="shared" si="3"/>
        <v>0.21783497611840039</v>
      </c>
      <c r="M16" s="24"/>
      <c r="N16" s="5"/>
    </row>
    <row r="17" spans="1:14">
      <c r="A17" s="40" t="s">
        <v>14</v>
      </c>
      <c r="B17" s="25">
        <v>474581.98317006638</v>
      </c>
      <c r="C17" s="26">
        <v>804466</v>
      </c>
      <c r="D17" s="48">
        <f t="shared" si="0"/>
        <v>329884.01682993362</v>
      </c>
      <c r="E17" s="47">
        <f t="shared" si="4"/>
        <v>0.69510438349641213</v>
      </c>
      <c r="F17" s="26">
        <v>539098</v>
      </c>
      <c r="G17" s="28">
        <f t="shared" si="1"/>
        <v>64516.016829933622</v>
      </c>
      <c r="H17" s="30">
        <f t="shared" si="5"/>
        <v>0.13594282783131764</v>
      </c>
      <c r="I17" s="50">
        <f>G32</f>
        <v>142374.59495101991</v>
      </c>
      <c r="J17" s="88">
        <f t="shared" si="2"/>
        <v>0.3</v>
      </c>
      <c r="K17" s="48">
        <f>I17</f>
        <v>142374.59495101991</v>
      </c>
      <c r="L17" s="87">
        <f t="shared" si="3"/>
        <v>0.3</v>
      </c>
      <c r="M17" s="24"/>
      <c r="N17" s="5"/>
    </row>
    <row r="18" spans="1:14">
      <c r="A18" s="40" t="s">
        <v>24</v>
      </c>
      <c r="B18" s="25">
        <v>423413.50954326603</v>
      </c>
      <c r="C18" s="26">
        <v>556623</v>
      </c>
      <c r="D18" s="48">
        <f t="shared" si="0"/>
        <v>133209.49045673397</v>
      </c>
      <c r="E18" s="47">
        <f t="shared" si="4"/>
        <v>0.31460850316378985</v>
      </c>
      <c r="F18" s="26">
        <v>569273.42777699535</v>
      </c>
      <c r="G18" s="28">
        <f t="shared" si="1"/>
        <v>145859.91823372932</v>
      </c>
      <c r="H18" s="30">
        <f t="shared" si="5"/>
        <v>0.34448574489526246</v>
      </c>
      <c r="I18" s="50">
        <f>D18</f>
        <v>133209.49045673397</v>
      </c>
      <c r="J18" s="88">
        <f t="shared" si="2"/>
        <v>0.31460850316378985</v>
      </c>
      <c r="K18" s="48">
        <f>J32</f>
        <v>127024.05286297981</v>
      </c>
      <c r="L18" s="87">
        <f t="shared" si="3"/>
        <v>0.3</v>
      </c>
      <c r="M18" s="24"/>
      <c r="N18" s="5"/>
    </row>
    <row r="19" spans="1:14">
      <c r="A19" s="40" t="s">
        <v>25</v>
      </c>
      <c r="B19" s="25">
        <v>125005740.00061083</v>
      </c>
      <c r="C19" s="26">
        <v>113791588</v>
      </c>
      <c r="D19" s="48">
        <f t="shared" si="0"/>
        <v>-11214152.000610828</v>
      </c>
      <c r="E19" s="47">
        <f t="shared" si="4"/>
        <v>-8.9709096562734097E-2</v>
      </c>
      <c r="F19" s="26">
        <v>122112498.78858393</v>
      </c>
      <c r="G19" s="28">
        <f t="shared" si="1"/>
        <v>-2893241.2120268941</v>
      </c>
      <c r="H19" s="30">
        <f t="shared" si="5"/>
        <v>-2.3144866883814747E-2</v>
      </c>
      <c r="I19" s="50">
        <f>E35</f>
        <v>-5607076.0003054142</v>
      </c>
      <c r="J19" s="88">
        <f t="shared" si="2"/>
        <v>-4.4854548281367049E-2</v>
      </c>
      <c r="K19" s="48">
        <f>I19</f>
        <v>-5607076.0003054142</v>
      </c>
      <c r="L19" s="87">
        <f t="shared" si="3"/>
        <v>-4.4854548281367049E-2</v>
      </c>
      <c r="M19" s="24"/>
      <c r="N19" s="5"/>
    </row>
    <row r="20" spans="1:14">
      <c r="A20" s="40" t="s">
        <v>26</v>
      </c>
      <c r="B20" s="25">
        <v>35955664.022177741</v>
      </c>
      <c r="C20" s="26">
        <v>37134334</v>
      </c>
      <c r="D20" s="48">
        <f t="shared" si="0"/>
        <v>1178669.9778222591</v>
      </c>
      <c r="E20" s="47">
        <f t="shared" si="4"/>
        <v>3.2781204571698246E-2</v>
      </c>
      <c r="F20" s="26">
        <v>37975053.475202233</v>
      </c>
      <c r="G20" s="28">
        <f t="shared" si="1"/>
        <v>2019389.4530244917</v>
      </c>
      <c r="H20" s="30">
        <f t="shared" si="5"/>
        <v>5.6163319686681798E-2</v>
      </c>
      <c r="I20" s="50">
        <f t="shared" ref="I20:I25" si="7">D20</f>
        <v>1178669.9778222591</v>
      </c>
      <c r="J20" s="88">
        <f t="shared" si="2"/>
        <v>3.2781204571698246E-2</v>
      </c>
      <c r="K20" s="48">
        <f>I20</f>
        <v>1178669.9778222591</v>
      </c>
      <c r="L20" s="87">
        <f t="shared" si="3"/>
        <v>3.2781204571698246E-2</v>
      </c>
      <c r="M20" s="24"/>
      <c r="N20" s="5"/>
    </row>
    <row r="21" spans="1:14">
      <c r="A21" s="40" t="s">
        <v>27</v>
      </c>
      <c r="B21" s="25">
        <v>10964770.368777772</v>
      </c>
      <c r="C21" s="26">
        <v>12891636</v>
      </c>
      <c r="D21" s="48">
        <f t="shared" si="0"/>
        <v>1926865.6312222276</v>
      </c>
      <c r="E21" s="47">
        <f t="shared" si="4"/>
        <v>0.17573241996102218</v>
      </c>
      <c r="F21" s="26">
        <v>13184282.287343534</v>
      </c>
      <c r="G21" s="28">
        <f t="shared" si="1"/>
        <v>2219511.9185657613</v>
      </c>
      <c r="H21" s="30">
        <f t="shared" si="5"/>
        <v>0.20242210679448705</v>
      </c>
      <c r="I21" s="50">
        <f t="shared" si="7"/>
        <v>1926865.6312222276</v>
      </c>
      <c r="J21" s="88">
        <f t="shared" si="2"/>
        <v>0.17573241996102218</v>
      </c>
      <c r="K21" s="48">
        <f>I21</f>
        <v>1926865.6312222276</v>
      </c>
      <c r="L21" s="87">
        <f t="shared" si="3"/>
        <v>0.17573241996102218</v>
      </c>
      <c r="M21" s="24"/>
      <c r="N21" s="5"/>
    </row>
    <row r="22" spans="1:14">
      <c r="A22" s="40" t="s">
        <v>28</v>
      </c>
      <c r="B22" s="25">
        <v>2932613.6485523037</v>
      </c>
      <c r="C22" s="26">
        <v>2636450</v>
      </c>
      <c r="D22" s="48">
        <f t="shared" si="0"/>
        <v>-296163.64855230367</v>
      </c>
      <c r="E22" s="47">
        <f t="shared" si="4"/>
        <v>-0.10098965770636238</v>
      </c>
      <c r="F22" s="26">
        <v>2696358.4799999995</v>
      </c>
      <c r="G22" s="28">
        <f t="shared" si="1"/>
        <v>-236255.16855230415</v>
      </c>
      <c r="H22" s="30">
        <f t="shared" si="5"/>
        <v>-8.0561300213866371E-2</v>
      </c>
      <c r="I22" s="50">
        <f t="shared" si="7"/>
        <v>-296163.64855230367</v>
      </c>
      <c r="J22" s="88">
        <f t="shared" si="2"/>
        <v>-0.10098965770636238</v>
      </c>
      <c r="K22" s="48">
        <f>L37</f>
        <v>-290835.53552686475</v>
      </c>
      <c r="L22" s="87">
        <f t="shared" si="3"/>
        <v>-9.9172809780257581E-2</v>
      </c>
      <c r="M22" s="24"/>
      <c r="N22" s="5"/>
    </row>
    <row r="23" spans="1:14">
      <c r="A23" s="40" t="s">
        <v>29</v>
      </c>
      <c r="B23" s="25">
        <v>1191759.6634111395</v>
      </c>
      <c r="C23" s="26">
        <v>1500889</v>
      </c>
      <c r="D23" s="48">
        <f t="shared" si="0"/>
        <v>309129.33658886049</v>
      </c>
      <c r="E23" s="47">
        <f t="shared" si="4"/>
        <v>0.25938899098501828</v>
      </c>
      <c r="F23" s="26">
        <v>1535218.96</v>
      </c>
      <c r="G23" s="28">
        <f t="shared" si="1"/>
        <v>343459.29658886045</v>
      </c>
      <c r="H23" s="30">
        <f t="shared" si="5"/>
        <v>0.28819510102044127</v>
      </c>
      <c r="I23" s="50">
        <f t="shared" si="7"/>
        <v>309129.33658886049</v>
      </c>
      <c r="J23" s="88">
        <f t="shared" si="2"/>
        <v>0.25938899098501828</v>
      </c>
      <c r="K23" s="48">
        <f>I23</f>
        <v>309129.33658886049</v>
      </c>
      <c r="L23" s="87">
        <f t="shared" si="3"/>
        <v>0.25938899098501828</v>
      </c>
      <c r="M23" s="24"/>
      <c r="N23" s="5"/>
    </row>
    <row r="24" spans="1:14">
      <c r="A24" s="40" t="s">
        <v>30</v>
      </c>
      <c r="B24" s="25">
        <v>13009891.928819973</v>
      </c>
      <c r="C24" s="26">
        <v>14718900</v>
      </c>
      <c r="D24" s="48">
        <f t="shared" si="0"/>
        <v>1709008.071180027</v>
      </c>
      <c r="E24" s="47">
        <f t="shared" si="4"/>
        <v>0.13136220350871416</v>
      </c>
      <c r="F24" s="26">
        <v>15056013.57</v>
      </c>
      <c r="G24" s="28">
        <f t="shared" si="1"/>
        <v>2046121.6411800273</v>
      </c>
      <c r="H24" s="30">
        <f t="shared" si="5"/>
        <v>0.15727429961561681</v>
      </c>
      <c r="I24" s="50">
        <f t="shared" si="7"/>
        <v>1709008.071180027</v>
      </c>
      <c r="J24" s="88">
        <f t="shared" si="2"/>
        <v>0.13136220350871416</v>
      </c>
      <c r="K24" s="48">
        <f>I24</f>
        <v>1709008.071180027</v>
      </c>
      <c r="L24" s="87">
        <f t="shared" si="3"/>
        <v>0.13136220350871416</v>
      </c>
      <c r="M24" s="24"/>
      <c r="N24" s="5"/>
    </row>
    <row r="25" spans="1:14">
      <c r="A25" s="40" t="s">
        <v>31</v>
      </c>
      <c r="B25" s="25">
        <v>132972.22040836915</v>
      </c>
      <c r="C25" s="26">
        <v>177564</v>
      </c>
      <c r="D25" s="48">
        <f t="shared" si="0"/>
        <v>44591.779591630853</v>
      </c>
      <c r="E25" s="47">
        <f t="shared" si="4"/>
        <v>0.33534658182502824</v>
      </c>
      <c r="F25" s="26">
        <v>181600</v>
      </c>
      <c r="G25" s="28">
        <f t="shared" si="1"/>
        <v>48627.779591630853</v>
      </c>
      <c r="H25" s="30">
        <f t="shared" si="5"/>
        <v>0.36569878612458118</v>
      </c>
      <c r="I25" s="50">
        <f t="shared" si="7"/>
        <v>44591.779591630853</v>
      </c>
      <c r="J25" s="88">
        <f t="shared" si="2"/>
        <v>0.33534658182502824</v>
      </c>
      <c r="K25" s="48">
        <f>J33</f>
        <v>39891.666122510745</v>
      </c>
      <c r="L25" s="87">
        <f t="shared" si="3"/>
        <v>0.3</v>
      </c>
      <c r="M25" s="24"/>
      <c r="N25" s="5"/>
    </row>
    <row r="26" spans="1:14">
      <c r="A26" s="42" t="s">
        <v>32</v>
      </c>
      <c r="B26" s="25">
        <v>19126499.536771275</v>
      </c>
      <c r="C26" s="26">
        <v>16924524</v>
      </c>
      <c r="D26" s="48">
        <f t="shared" si="0"/>
        <v>-2201975.5367712751</v>
      </c>
      <c r="E26" s="47">
        <f t="shared" si="4"/>
        <v>-0.115126949002765</v>
      </c>
      <c r="F26" s="26">
        <v>18435136.142913006</v>
      </c>
      <c r="G26" s="28">
        <f t="shared" si="1"/>
        <v>-691363.39385826886</v>
      </c>
      <c r="H26" s="30">
        <f t="shared" si="5"/>
        <v>-3.6146885765955331E-2</v>
      </c>
      <c r="I26" s="50">
        <f>E36</f>
        <v>-1100987.7683856376</v>
      </c>
      <c r="J26" s="88">
        <f t="shared" si="2"/>
        <v>-5.7563474501382501E-2</v>
      </c>
      <c r="K26" s="48">
        <f>I26</f>
        <v>-1100987.7683856376</v>
      </c>
      <c r="L26" s="87">
        <f t="shared" si="3"/>
        <v>-5.7563474501382501E-2</v>
      </c>
      <c r="M26" s="24"/>
      <c r="N26" s="5"/>
    </row>
    <row r="27" spans="1:14" ht="13.5" customHeight="1" thickBot="1">
      <c r="A27" s="41" t="s">
        <v>1</v>
      </c>
      <c r="B27" s="23">
        <f>SUM(B10:B26)</f>
        <v>532713638.31156135</v>
      </c>
      <c r="C27" s="20">
        <f>SUM(C10:C26)</f>
        <v>572010222</v>
      </c>
      <c r="D27" s="29">
        <f>SUM(D10:D26)</f>
        <v>39296583.688438699</v>
      </c>
      <c r="E27" s="22">
        <f>D27/B27</f>
        <v>7.3766806145585881E-2</v>
      </c>
      <c r="F27" s="27">
        <f>SUM(F10:F26)</f>
        <v>572021380.22075975</v>
      </c>
      <c r="G27" s="21">
        <f>SUM(G10:G26)</f>
        <v>39307741.909198426</v>
      </c>
      <c r="H27" s="31">
        <f>G27/B27</f>
        <v>7.3787752147259675E-2</v>
      </c>
      <c r="I27" s="27">
        <f>SUM(I10:I26)</f>
        <v>39296583.688438699</v>
      </c>
      <c r="J27" s="32">
        <f>I27/B27</f>
        <v>7.3766806145585881E-2</v>
      </c>
      <c r="K27" s="29">
        <f>SUM(K10:K26)</f>
        <v>39296583.688438714</v>
      </c>
      <c r="L27" s="33">
        <f>K27/B27</f>
        <v>7.3766806145585909E-2</v>
      </c>
      <c r="M27" s="4"/>
      <c r="N27" s="5"/>
    </row>
    <row r="28" spans="1:14" ht="12" thickBot="1">
      <c r="M28" s="9"/>
    </row>
    <row r="29" spans="1:14" ht="12" thickBot="1">
      <c r="D29" s="113" t="s">
        <v>76</v>
      </c>
      <c r="E29" s="114"/>
      <c r="F29" s="114"/>
      <c r="G29" s="115"/>
      <c r="I29" s="113" t="s">
        <v>81</v>
      </c>
      <c r="J29" s="114"/>
      <c r="K29" s="114"/>
      <c r="L29" s="115"/>
      <c r="M29" s="9"/>
    </row>
    <row r="30" spans="1:14" ht="33.75">
      <c r="C30" s="1">
        <v>0.3</v>
      </c>
      <c r="D30" s="89" t="s">
        <v>77</v>
      </c>
      <c r="E30" s="51" t="s">
        <v>78</v>
      </c>
      <c r="F30" s="51" t="s">
        <v>79</v>
      </c>
      <c r="G30" s="90" t="s">
        <v>80</v>
      </c>
      <c r="I30" s="103" t="s">
        <v>77</v>
      </c>
      <c r="J30" s="104" t="s">
        <v>82</v>
      </c>
      <c r="K30" s="105"/>
      <c r="L30" s="65" t="s">
        <v>80</v>
      </c>
      <c r="M30" s="9"/>
    </row>
    <row r="31" spans="1:14">
      <c r="B31" s="75" t="s">
        <v>69</v>
      </c>
      <c r="D31" s="91">
        <f>D10</f>
        <v>51085575.694988251</v>
      </c>
      <c r="E31" s="52"/>
      <c r="F31" s="92">
        <f>F37-F32</f>
        <v>-8187447.9543950465</v>
      </c>
      <c r="G31" s="93">
        <f>D31+F31</f>
        <v>42898127.740593202</v>
      </c>
      <c r="H31" s="3"/>
      <c r="I31" s="91">
        <f>I12</f>
        <v>151018.28947212518</v>
      </c>
      <c r="J31" s="106">
        <f>B12*C30</f>
        <v>138893.91315836244</v>
      </c>
      <c r="K31" s="92">
        <f>I31-J31</f>
        <v>12124.376313762739</v>
      </c>
      <c r="L31" s="107">
        <f>J31</f>
        <v>138893.91315836244</v>
      </c>
    </row>
    <row r="32" spans="1:14">
      <c r="B32" s="76">
        <f>B17*0.3</f>
        <v>142374.59495101991</v>
      </c>
      <c r="C32" s="10">
        <v>-142374.59495101991</v>
      </c>
      <c r="D32" s="91">
        <f>D17</f>
        <v>329884.01682993362</v>
      </c>
      <c r="E32" s="52"/>
      <c r="F32" s="92">
        <f>-(D32+C32)</f>
        <v>-187509.42187891371</v>
      </c>
      <c r="G32" s="93">
        <f>D32+F32</f>
        <v>142374.59495101991</v>
      </c>
      <c r="H32" s="3"/>
      <c r="I32" s="91">
        <f>I18</f>
        <v>133209.49045673397</v>
      </c>
      <c r="J32" s="106">
        <f>B18*C30</f>
        <v>127024.05286297981</v>
      </c>
      <c r="K32" s="92">
        <f>I32-J32</f>
        <v>6185.4375937541627</v>
      </c>
      <c r="L32" s="107">
        <f>J32</f>
        <v>127024.05286297981</v>
      </c>
    </row>
    <row r="33" spans="4:12">
      <c r="D33" s="94"/>
      <c r="E33" s="52"/>
      <c r="F33" s="52"/>
      <c r="G33" s="95"/>
      <c r="I33" s="109">
        <f>I25</f>
        <v>44591.779591630853</v>
      </c>
      <c r="J33" s="106">
        <f>B25*C30</f>
        <v>39891.666122510745</v>
      </c>
      <c r="K33" s="16">
        <f>+I33-J33</f>
        <v>4700.1134691201078</v>
      </c>
      <c r="L33" s="107">
        <f>J33</f>
        <v>39891.666122510745</v>
      </c>
    </row>
    <row r="34" spans="4:12">
      <c r="D34" s="91">
        <f>D11</f>
        <v>-3333787.2151658162</v>
      </c>
      <c r="E34" s="92">
        <f>D34/2</f>
        <v>-1666893.6075829081</v>
      </c>
      <c r="F34" s="5">
        <f>E34/B11</f>
        <v>-5.0027293080532963E-2</v>
      </c>
      <c r="G34" s="95"/>
      <c r="I34" s="91"/>
      <c r="J34" s="52"/>
      <c r="K34" s="92">
        <f>SUM(K31:K33)</f>
        <v>23009.92737663701</v>
      </c>
      <c r="L34" s="95"/>
    </row>
    <row r="35" spans="4:12">
      <c r="D35" s="91">
        <f>D19</f>
        <v>-11214152.000610828</v>
      </c>
      <c r="E35" s="92">
        <f t="shared" ref="E35:E36" si="8">D35/2</f>
        <v>-5607076.0003054142</v>
      </c>
      <c r="F35" s="5">
        <f>E35/B19</f>
        <v>-4.4854548281367049E-2</v>
      </c>
      <c r="G35" s="95"/>
      <c r="I35" s="91"/>
      <c r="J35" s="52"/>
      <c r="K35" s="52"/>
      <c r="L35" s="95"/>
    </row>
    <row r="36" spans="4:12" ht="13.5">
      <c r="D36" s="96">
        <f>D26</f>
        <v>-2201975.5367712751</v>
      </c>
      <c r="E36" s="97">
        <f t="shared" si="8"/>
        <v>-1100987.7683856376</v>
      </c>
      <c r="F36" s="5">
        <f>E36/B26</f>
        <v>-5.7563474501382501E-2</v>
      </c>
      <c r="G36" s="95"/>
      <c r="I36" s="91">
        <f>I13</f>
        <v>-982845.26365578594</v>
      </c>
      <c r="J36" s="92">
        <f>K34*I36/(I36+I37)</f>
        <v>17681.814351198114</v>
      </c>
      <c r="K36" s="92">
        <v>17681.814351198114</v>
      </c>
      <c r="L36" s="93">
        <f>I36+K36</f>
        <v>-965163.44930458779</v>
      </c>
    </row>
    <row r="37" spans="4:12" ht="13.5">
      <c r="D37" s="91">
        <f>D34+D35+D36</f>
        <v>-16749914.75254792</v>
      </c>
      <c r="E37" s="92">
        <f>E34+E35+E36</f>
        <v>-8374957.3762739599</v>
      </c>
      <c r="F37" s="92">
        <f>-E37+D37</f>
        <v>-8374957.3762739599</v>
      </c>
      <c r="G37" s="98">
        <f>E37</f>
        <v>-8374957.3762739599</v>
      </c>
      <c r="I37" s="91">
        <f>I22</f>
        <v>-296163.64855230367</v>
      </c>
      <c r="J37" s="97">
        <f>K34*I37/(I36+I37)</f>
        <v>5328.1130254388945</v>
      </c>
      <c r="K37" s="92">
        <v>5328.1130254388945</v>
      </c>
      <c r="L37" s="98">
        <f>I37+K37</f>
        <v>-290835.53552686475</v>
      </c>
    </row>
    <row r="38" spans="4:12">
      <c r="D38" s="99"/>
      <c r="E38" s="52"/>
      <c r="F38" s="52"/>
      <c r="G38" s="95"/>
      <c r="I38" s="99"/>
      <c r="J38" s="92">
        <f>J36+J37</f>
        <v>23009.92737663701</v>
      </c>
      <c r="K38" s="52"/>
      <c r="L38" s="95"/>
    </row>
    <row r="39" spans="4:12" ht="12" thickBot="1">
      <c r="D39" s="100">
        <f>D31+D32+D37</f>
        <v>34665544.959270261</v>
      </c>
      <c r="E39" s="101"/>
      <c r="F39" s="101"/>
      <c r="G39" s="102">
        <f>G31+G32+E37</f>
        <v>34665544.959270261</v>
      </c>
      <c r="I39" s="100">
        <f>SUM(I31:I37)</f>
        <v>-950189.3526875996</v>
      </c>
      <c r="J39" s="101"/>
      <c r="K39" s="101"/>
      <c r="L39" s="108">
        <f>SUM(J31:J33)+L36+L37</f>
        <v>-950189.3526875996</v>
      </c>
    </row>
  </sheetData>
  <mergeCells count="3">
    <mergeCell ref="A7:L7"/>
    <mergeCell ref="D29:G29"/>
    <mergeCell ref="I29:L29"/>
  </mergeCells>
  <pageMargins left="0.75" right="0.75" top="2.1" bottom="0.5" header="1.25" footer="0.3"/>
  <pageSetup scale="70" orientation="landscape" errors="dash" r:id="rId1"/>
  <headerFooter>
    <oddHeader xml:space="preserve">&amp;L&amp;"Arial,Regular"DN 52195 EL PASO ELECTRIC COMPANY
2021 TEXAS RATE CASE FILING
University of Texas at UTEP
Rate Class Base Rate Revenue Requirement Assignement
FOR THE TEST YEAR ENDED DECEMBER 31, 2020&amp;R&amp;"Arial,Regular"Workpaper KP-1
PAGE 1 of 3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Normal="100" zoomScaleSheetLayoutView="100" workbookViewId="0">
      <selection activeCell="N9" sqref="N9"/>
    </sheetView>
  </sheetViews>
  <sheetFormatPr defaultColWidth="9.140625" defaultRowHeight="11.25"/>
  <cols>
    <col min="1" max="1" width="4.42578125" style="1" customWidth="1"/>
    <col min="2" max="2" width="25.5703125" style="1" customWidth="1"/>
    <col min="3" max="3" width="11.5703125" style="1" customWidth="1"/>
    <col min="4" max="4" width="12.5703125" style="7" bestFit="1" customWidth="1"/>
    <col min="5" max="5" width="9.85546875" style="1" customWidth="1"/>
    <col min="6" max="6" width="11.42578125" style="1" customWidth="1"/>
    <col min="7" max="8" width="10.85546875" style="1" customWidth="1"/>
    <col min="9" max="9" width="9.85546875" style="1" customWidth="1"/>
    <col min="10" max="10" width="4.5703125" style="1" customWidth="1"/>
    <col min="11" max="16384" width="9.140625" style="1"/>
  </cols>
  <sheetData>
    <row r="1" spans="1:13">
      <c r="A1" s="1" t="s">
        <v>64</v>
      </c>
    </row>
    <row r="2" spans="1:13">
      <c r="A2" s="1" t="s">
        <v>65</v>
      </c>
      <c r="G2" s="1" t="s">
        <v>68</v>
      </c>
    </row>
    <row r="3" spans="1:13">
      <c r="A3" s="1" t="s">
        <v>63</v>
      </c>
      <c r="G3" s="1" t="s">
        <v>73</v>
      </c>
    </row>
    <row r="4" spans="1:13">
      <c r="A4" s="1" t="s">
        <v>66</v>
      </c>
    </row>
    <row r="5" spans="1:13">
      <c r="A5" s="1" t="s">
        <v>67</v>
      </c>
    </row>
    <row r="6" spans="1:13" ht="12" thickBot="1"/>
    <row r="7" spans="1:13" ht="15.75" customHeight="1" thickBot="1">
      <c r="B7" s="116" t="s">
        <v>70</v>
      </c>
      <c r="C7" s="117"/>
      <c r="D7" s="117"/>
      <c r="E7" s="117"/>
      <c r="F7" s="117"/>
      <c r="G7" s="117"/>
      <c r="H7" s="117"/>
      <c r="I7" s="118"/>
      <c r="J7" s="64"/>
      <c r="K7" s="64"/>
      <c r="L7" s="64"/>
      <c r="M7" s="64"/>
    </row>
    <row r="8" spans="1:13" s="2" customFormat="1" ht="12" thickBot="1">
      <c r="B8" s="43" t="s">
        <v>2</v>
      </c>
      <c r="C8" s="44" t="s">
        <v>3</v>
      </c>
      <c r="D8" s="44" t="s">
        <v>5</v>
      </c>
      <c r="E8" s="44" t="s">
        <v>6</v>
      </c>
      <c r="F8" s="44" t="s">
        <v>8</v>
      </c>
      <c r="G8" s="44" t="s">
        <v>9</v>
      </c>
      <c r="H8" s="44" t="s">
        <v>12</v>
      </c>
      <c r="I8" s="46" t="s">
        <v>13</v>
      </c>
    </row>
    <row r="9" spans="1:13" s="2" customFormat="1" ht="72.75" customHeight="1" thickBot="1">
      <c r="A9" s="71"/>
      <c r="B9" s="49" t="s">
        <v>0</v>
      </c>
      <c r="C9" s="35" t="s">
        <v>15</v>
      </c>
      <c r="D9" s="34" t="s">
        <v>34</v>
      </c>
      <c r="E9" s="37" t="s">
        <v>35</v>
      </c>
      <c r="F9" s="18" t="s">
        <v>37</v>
      </c>
      <c r="G9" s="19" t="s">
        <v>38</v>
      </c>
      <c r="H9" s="18" t="s">
        <v>39</v>
      </c>
      <c r="I9" s="19" t="s">
        <v>40</v>
      </c>
      <c r="J9" s="38"/>
      <c r="K9" s="38"/>
    </row>
    <row r="10" spans="1:13">
      <c r="B10" s="40" t="s">
        <v>44</v>
      </c>
      <c r="C10" s="25">
        <v>273638830.30501175</v>
      </c>
      <c r="D10" s="48">
        <v>51085575.694988251</v>
      </c>
      <c r="E10" s="47">
        <f t="shared" ref="E10:E27" si="0">D10/C10</f>
        <v>0.18668978974236103</v>
      </c>
      <c r="F10" s="28">
        <v>37194317.17498827</v>
      </c>
      <c r="G10" s="30">
        <f t="shared" ref="G10:G27" si="1">F10/C10</f>
        <v>0.13592485077329702</v>
      </c>
      <c r="H10" s="48">
        <v>42898127.740593202</v>
      </c>
      <c r="I10" s="87">
        <f t="shared" ref="I10:I27" si="2">H10/C10</f>
        <v>0.15676915331342692</v>
      </c>
      <c r="J10" s="4"/>
      <c r="K10" s="5"/>
      <c r="L10" s="3"/>
    </row>
    <row r="11" spans="1:13">
      <c r="B11" s="40" t="s">
        <v>45</v>
      </c>
      <c r="C11" s="25">
        <v>33319684.215165816</v>
      </c>
      <c r="D11" s="48">
        <v>-3333787.2151658162</v>
      </c>
      <c r="E11" s="47">
        <f t="shared" si="0"/>
        <v>-0.10005458616106593</v>
      </c>
      <c r="F11" s="28">
        <v>-946594.21516581625</v>
      </c>
      <c r="G11" s="30">
        <f t="shared" si="1"/>
        <v>-2.8409459377017852E-2</v>
      </c>
      <c r="H11" s="48">
        <v>-1666893.6075829081</v>
      </c>
      <c r="I11" s="87">
        <f t="shared" si="2"/>
        <v>-5.0027293080532963E-2</v>
      </c>
      <c r="J11" s="24"/>
      <c r="K11" s="5"/>
    </row>
    <row r="12" spans="1:13">
      <c r="B12" s="40" t="s">
        <v>46</v>
      </c>
      <c r="C12" s="25">
        <v>462979.71052787482</v>
      </c>
      <c r="D12" s="48">
        <v>151018.28947212518</v>
      </c>
      <c r="E12" s="47">
        <f t="shared" si="0"/>
        <v>0.32618770550428422</v>
      </c>
      <c r="F12" s="28">
        <v>164967.76947212516</v>
      </c>
      <c r="G12" s="30">
        <f t="shared" si="1"/>
        <v>0.35631749236707183</v>
      </c>
      <c r="H12" s="48">
        <v>138893.91315836244</v>
      </c>
      <c r="I12" s="87">
        <f t="shared" si="2"/>
        <v>0.3</v>
      </c>
      <c r="J12" s="24"/>
      <c r="K12" s="5"/>
    </row>
    <row r="13" spans="1:13">
      <c r="B13" s="40" t="s">
        <v>47</v>
      </c>
      <c r="C13" s="25">
        <v>4046620.2636557859</v>
      </c>
      <c r="D13" s="48">
        <v>-982845.26365578594</v>
      </c>
      <c r="E13" s="47">
        <f t="shared" si="0"/>
        <v>-0.2428805273583706</v>
      </c>
      <c r="F13" s="28">
        <v>-912793.07905578613</v>
      </c>
      <c r="G13" s="30">
        <f t="shared" si="1"/>
        <v>-0.22556924534133413</v>
      </c>
      <c r="H13" s="48">
        <v>-965163.44930458779</v>
      </c>
      <c r="I13" s="87">
        <f t="shared" si="2"/>
        <v>-0.23851100088957758</v>
      </c>
      <c r="J13" s="24"/>
      <c r="K13" s="5"/>
    </row>
    <row r="14" spans="1:13">
      <c r="B14" s="40" t="s">
        <v>48</v>
      </c>
      <c r="C14" s="25">
        <v>95203.650816439142</v>
      </c>
      <c r="D14" s="48">
        <v>3004.3491835608584</v>
      </c>
      <c r="E14" s="47">
        <f t="shared" si="0"/>
        <v>3.1557079563613616E-2</v>
      </c>
      <c r="F14" s="28">
        <v>4733.0535235608695</v>
      </c>
      <c r="G14" s="30">
        <f t="shared" si="1"/>
        <v>4.9715042259110477E-2</v>
      </c>
      <c r="H14" s="48">
        <v>3004.3491835608584</v>
      </c>
      <c r="I14" s="87">
        <f t="shared" si="2"/>
        <v>3.1557079563613616E-2</v>
      </c>
      <c r="J14" s="24"/>
      <c r="K14" s="5"/>
    </row>
    <row r="15" spans="1:13">
      <c r="B15" s="40" t="s">
        <v>49</v>
      </c>
      <c r="C15" s="25">
        <v>10102350.062354</v>
      </c>
      <c r="D15" s="48">
        <v>55898.937645999715</v>
      </c>
      <c r="E15" s="47">
        <f t="shared" si="0"/>
        <v>5.5332608057510153E-3</v>
      </c>
      <c r="F15" s="28">
        <v>286984.17764599994</v>
      </c>
      <c r="G15" s="30">
        <f t="shared" si="1"/>
        <v>2.8407665134812035E-2</v>
      </c>
      <c r="H15" s="48">
        <v>55898.937645999715</v>
      </c>
      <c r="I15" s="87">
        <f t="shared" si="2"/>
        <v>5.5332608057510153E-3</v>
      </c>
      <c r="J15" s="24"/>
      <c r="K15" s="5"/>
    </row>
    <row r="16" spans="1:13">
      <c r="B16" s="40" t="s">
        <v>50</v>
      </c>
      <c r="C16" s="25">
        <v>1830063.2217868899</v>
      </c>
      <c r="D16" s="48">
        <v>398651.77821311005</v>
      </c>
      <c r="E16" s="47">
        <f t="shared" si="0"/>
        <v>0.21783497611840039</v>
      </c>
      <c r="F16" s="28">
        <v>449500.77821311005</v>
      </c>
      <c r="G16" s="30">
        <f t="shared" si="1"/>
        <v>0.24562035500293455</v>
      </c>
      <c r="H16" s="48">
        <v>398651.77821311005</v>
      </c>
      <c r="I16" s="87">
        <f t="shared" si="2"/>
        <v>0.21783497611840039</v>
      </c>
      <c r="J16" s="24"/>
      <c r="K16" s="5"/>
    </row>
    <row r="17" spans="2:11">
      <c r="B17" s="40" t="s">
        <v>14</v>
      </c>
      <c r="C17" s="25">
        <v>474581.98317006638</v>
      </c>
      <c r="D17" s="48">
        <v>329884.01682993362</v>
      </c>
      <c r="E17" s="47">
        <f t="shared" si="0"/>
        <v>0.69510438349641213</v>
      </c>
      <c r="F17" s="28">
        <v>64516.016829933622</v>
      </c>
      <c r="G17" s="30">
        <f t="shared" si="1"/>
        <v>0.13594282783131764</v>
      </c>
      <c r="H17" s="48">
        <v>142374.59495101991</v>
      </c>
      <c r="I17" s="87">
        <f t="shared" si="2"/>
        <v>0.3</v>
      </c>
      <c r="J17" s="24"/>
      <c r="K17" s="5"/>
    </row>
    <row r="18" spans="2:11">
      <c r="B18" s="40" t="s">
        <v>51</v>
      </c>
      <c r="C18" s="25">
        <v>423413.50954326603</v>
      </c>
      <c r="D18" s="48">
        <v>133209.49045673397</v>
      </c>
      <c r="E18" s="47">
        <f t="shared" si="0"/>
        <v>0.31460850316378985</v>
      </c>
      <c r="F18" s="28">
        <v>145859.91823372932</v>
      </c>
      <c r="G18" s="30">
        <f t="shared" si="1"/>
        <v>0.34448574489526246</v>
      </c>
      <c r="H18" s="48">
        <v>127024.05286297981</v>
      </c>
      <c r="I18" s="87">
        <f t="shared" si="2"/>
        <v>0.3</v>
      </c>
      <c r="J18" s="24"/>
      <c r="K18" s="5"/>
    </row>
    <row r="19" spans="2:11">
      <c r="B19" s="40" t="s">
        <v>52</v>
      </c>
      <c r="C19" s="25">
        <v>125005740.00061083</v>
      </c>
      <c r="D19" s="48">
        <v>-11214152.000610828</v>
      </c>
      <c r="E19" s="47">
        <f t="shared" si="0"/>
        <v>-8.9709096562734097E-2</v>
      </c>
      <c r="F19" s="28">
        <v>-2893241.2120268941</v>
      </c>
      <c r="G19" s="30">
        <f t="shared" si="1"/>
        <v>-2.3144866883814747E-2</v>
      </c>
      <c r="H19" s="48">
        <v>-5607076.0003054142</v>
      </c>
      <c r="I19" s="87">
        <f t="shared" si="2"/>
        <v>-4.4854548281367049E-2</v>
      </c>
      <c r="J19" s="24"/>
      <c r="K19" s="5"/>
    </row>
    <row r="20" spans="2:11">
      <c r="B20" s="40" t="s">
        <v>53</v>
      </c>
      <c r="C20" s="25">
        <v>35955664.022177741</v>
      </c>
      <c r="D20" s="48">
        <v>1178669.9778222591</v>
      </c>
      <c r="E20" s="47">
        <f t="shared" si="0"/>
        <v>3.2781204571698246E-2</v>
      </c>
      <c r="F20" s="28">
        <v>2019389.4530244917</v>
      </c>
      <c r="G20" s="30">
        <f t="shared" si="1"/>
        <v>5.6163319686681798E-2</v>
      </c>
      <c r="H20" s="48">
        <v>1178669.9778222591</v>
      </c>
      <c r="I20" s="87">
        <f t="shared" si="2"/>
        <v>3.2781204571698246E-2</v>
      </c>
      <c r="J20" s="24"/>
      <c r="K20" s="5"/>
    </row>
    <row r="21" spans="2:11">
      <c r="B21" s="40" t="s">
        <v>54</v>
      </c>
      <c r="C21" s="25">
        <v>10964770.368777772</v>
      </c>
      <c r="D21" s="48">
        <v>1926865.6312222276</v>
      </c>
      <c r="E21" s="47">
        <f t="shared" si="0"/>
        <v>0.17573241996102218</v>
      </c>
      <c r="F21" s="28">
        <v>2219511.9185657613</v>
      </c>
      <c r="G21" s="30">
        <f t="shared" si="1"/>
        <v>0.20242210679448705</v>
      </c>
      <c r="H21" s="48">
        <v>1926865.6312222276</v>
      </c>
      <c r="I21" s="87">
        <f t="shared" si="2"/>
        <v>0.17573241996102218</v>
      </c>
      <c r="J21" s="24"/>
      <c r="K21" s="5"/>
    </row>
    <row r="22" spans="2:11">
      <c r="B22" s="40" t="s">
        <v>55</v>
      </c>
      <c r="C22" s="25">
        <v>2932613.6485523037</v>
      </c>
      <c r="D22" s="48">
        <v>-296163.64855230367</v>
      </c>
      <c r="E22" s="47">
        <f t="shared" si="0"/>
        <v>-0.10098965770636238</v>
      </c>
      <c r="F22" s="28">
        <v>-236255.16855230415</v>
      </c>
      <c r="G22" s="30">
        <f t="shared" si="1"/>
        <v>-8.0561300213866371E-2</v>
      </c>
      <c r="H22" s="48">
        <v>-290835.53552686475</v>
      </c>
      <c r="I22" s="87">
        <f t="shared" si="2"/>
        <v>-9.9172809780257581E-2</v>
      </c>
      <c r="J22" s="24"/>
      <c r="K22" s="5"/>
    </row>
    <row r="23" spans="2:11">
      <c r="B23" s="40" t="s">
        <v>56</v>
      </c>
      <c r="C23" s="25">
        <v>1191759.6634111395</v>
      </c>
      <c r="D23" s="48">
        <v>309129.33658886049</v>
      </c>
      <c r="E23" s="47">
        <f t="shared" si="0"/>
        <v>0.25938899098501828</v>
      </c>
      <c r="F23" s="28">
        <v>343459.29658886045</v>
      </c>
      <c r="G23" s="30">
        <f t="shared" si="1"/>
        <v>0.28819510102044127</v>
      </c>
      <c r="H23" s="48">
        <v>309129.33658886049</v>
      </c>
      <c r="I23" s="87">
        <f t="shared" si="2"/>
        <v>0.25938899098501828</v>
      </c>
      <c r="J23" s="24"/>
      <c r="K23" s="5"/>
    </row>
    <row r="24" spans="2:11">
      <c r="B24" s="40" t="s">
        <v>57</v>
      </c>
      <c r="C24" s="25">
        <v>13009891.928819973</v>
      </c>
      <c r="D24" s="48">
        <v>1709008.071180027</v>
      </c>
      <c r="E24" s="47">
        <f t="shared" si="0"/>
        <v>0.13136220350871416</v>
      </c>
      <c r="F24" s="28">
        <v>2046121.6411800273</v>
      </c>
      <c r="G24" s="30">
        <f t="shared" si="1"/>
        <v>0.15727429961561681</v>
      </c>
      <c r="H24" s="48">
        <v>1709008.071180027</v>
      </c>
      <c r="I24" s="87">
        <f t="shared" si="2"/>
        <v>0.13136220350871416</v>
      </c>
      <c r="J24" s="24"/>
      <c r="K24" s="5"/>
    </row>
    <row r="25" spans="2:11">
      <c r="B25" s="40" t="s">
        <v>58</v>
      </c>
      <c r="C25" s="25">
        <v>132972.22040836915</v>
      </c>
      <c r="D25" s="48">
        <v>44591.779591630853</v>
      </c>
      <c r="E25" s="47">
        <f t="shared" si="0"/>
        <v>0.33534658182502824</v>
      </c>
      <c r="F25" s="28">
        <v>48627.779591630853</v>
      </c>
      <c r="G25" s="30">
        <f t="shared" si="1"/>
        <v>0.36569878612458118</v>
      </c>
      <c r="H25" s="48">
        <v>39891.666122510745</v>
      </c>
      <c r="I25" s="87">
        <f t="shared" si="2"/>
        <v>0.3</v>
      </c>
      <c r="J25" s="24"/>
      <c r="K25" s="5"/>
    </row>
    <row r="26" spans="2:11">
      <c r="B26" s="42" t="s">
        <v>59</v>
      </c>
      <c r="C26" s="25">
        <v>19126499.536771275</v>
      </c>
      <c r="D26" s="48">
        <v>-2201975.5367712751</v>
      </c>
      <c r="E26" s="47">
        <f t="shared" si="0"/>
        <v>-0.115126949002765</v>
      </c>
      <c r="F26" s="28">
        <v>-691363.39385826886</v>
      </c>
      <c r="G26" s="30">
        <f t="shared" si="1"/>
        <v>-3.6146885765955331E-2</v>
      </c>
      <c r="H26" s="48">
        <v>-1100987.7683856376</v>
      </c>
      <c r="I26" s="87">
        <f t="shared" si="2"/>
        <v>-5.7563474501382501E-2</v>
      </c>
      <c r="J26" s="24"/>
      <c r="K26" s="5"/>
    </row>
    <row r="27" spans="2:11" ht="13.5" customHeight="1" thickBot="1">
      <c r="B27" s="41" t="s">
        <v>1</v>
      </c>
      <c r="C27" s="23">
        <f>SUM(C10:C26)</f>
        <v>532713638.31156135</v>
      </c>
      <c r="D27" s="29">
        <f>SUM(D10:D26)</f>
        <v>39296583.688438699</v>
      </c>
      <c r="E27" s="22">
        <f t="shared" si="0"/>
        <v>7.3766806145585881E-2</v>
      </c>
      <c r="F27" s="21">
        <f>SUM(F10:F26)</f>
        <v>39307741.909198426</v>
      </c>
      <c r="G27" s="31">
        <f t="shared" si="1"/>
        <v>7.3787752147259675E-2</v>
      </c>
      <c r="H27" s="29">
        <f>SUM(H10:H26)</f>
        <v>39296583.688438714</v>
      </c>
      <c r="I27" s="33">
        <f t="shared" si="2"/>
        <v>7.3766806145585909E-2</v>
      </c>
      <c r="J27" s="4"/>
      <c r="K27" s="5"/>
    </row>
    <row r="28" spans="2:11">
      <c r="J28" s="9"/>
    </row>
    <row r="29" spans="2:11">
      <c r="J29" s="9"/>
    </row>
    <row r="30" spans="2:11" hidden="1">
      <c r="D30" s="8">
        <f>D10</f>
        <v>51085575.694988251</v>
      </c>
      <c r="F30" s="10" t="e">
        <f>D30+#REF!</f>
        <v>#REF!</v>
      </c>
      <c r="G30" s="3"/>
      <c r="H30" s="6" t="e">
        <f>#REF!-#REF!</f>
        <v>#REF!</v>
      </c>
    </row>
    <row r="31" spans="2:11" hidden="1">
      <c r="C31" s="13">
        <f>C17*0.3</f>
        <v>142374.59495101991</v>
      </c>
      <c r="D31" s="8">
        <f>D17</f>
        <v>329884.01682993362</v>
      </c>
      <c r="F31" s="10" t="e">
        <f>D31+#REF!</f>
        <v>#REF!</v>
      </c>
      <c r="G31" s="3"/>
      <c r="H31" s="6" t="e">
        <f>#REF!-#REF!</f>
        <v>#REF!</v>
      </c>
    </row>
    <row r="32" spans="2:11" hidden="1">
      <c r="H32" s="16" t="e">
        <f>+#REF!-#REF!</f>
        <v>#REF!</v>
      </c>
    </row>
    <row r="33" spans="4:9" hidden="1">
      <c r="D33" s="8">
        <f>D11</f>
        <v>-3333787.2151658162</v>
      </c>
      <c r="E33" s="6">
        <f>D33/2</f>
        <v>-1666893.6075829081</v>
      </c>
      <c r="H33" s="6" t="e">
        <f>SUM(H30:H32)</f>
        <v>#REF!</v>
      </c>
    </row>
    <row r="34" spans="4:9" hidden="1">
      <c r="D34" s="8">
        <f>D19</f>
        <v>-11214152.000610828</v>
      </c>
      <c r="E34" s="6">
        <f t="shared" ref="E34:E35" si="3">D34/2</f>
        <v>-5607076.0003054142</v>
      </c>
    </row>
    <row r="35" spans="4:9" ht="13.5" hidden="1">
      <c r="D35" s="11">
        <f>D26</f>
        <v>-2201975.5367712751</v>
      </c>
      <c r="E35" s="12">
        <f t="shared" si="3"/>
        <v>-1100987.7683856376</v>
      </c>
      <c r="H35" s="6">
        <v>17681.814351198114</v>
      </c>
      <c r="I35" s="6" t="e">
        <f>#REF!+H35</f>
        <v>#REF!</v>
      </c>
    </row>
    <row r="36" spans="4:9" hidden="1">
      <c r="D36" s="8">
        <f>D33+D34+D35</f>
        <v>-16749914.75254792</v>
      </c>
      <c r="E36" s="8">
        <f>E33+E34+E35</f>
        <v>-8374957.3762739599</v>
      </c>
      <c r="H36" s="6">
        <v>5328.1130254388945</v>
      </c>
      <c r="I36" s="6" t="e">
        <f>#REF!+H36</f>
        <v>#REF!</v>
      </c>
    </row>
    <row r="37" spans="4:9" hidden="1">
      <c r="D37" s="14"/>
    </row>
    <row r="38" spans="4:9" hidden="1">
      <c r="D38" s="8">
        <f>D30+D31+D36</f>
        <v>34665544.959270261</v>
      </c>
      <c r="F38" s="10" t="e">
        <f>F30+F31+E36</f>
        <v>#REF!</v>
      </c>
      <c r="I38" s="15" t="e">
        <f>SUM(#REF!)+I35+I36</f>
        <v>#REF!</v>
      </c>
    </row>
  </sheetData>
  <mergeCells count="1">
    <mergeCell ref="B7:I7"/>
  </mergeCells>
  <pageMargins left="0.75" right="0.75" top="2.1" bottom="0.5" header="1.25" footer="0.3"/>
  <pageSetup orientation="landscape" errors="dash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zoomScaleNormal="100" zoomScaleSheetLayoutView="100" workbookViewId="0">
      <selection activeCell="B9" sqref="B9"/>
    </sheetView>
  </sheetViews>
  <sheetFormatPr defaultColWidth="9.140625" defaultRowHeight="11.25"/>
  <cols>
    <col min="1" max="1" width="3.5703125" style="1" customWidth="1"/>
    <col min="2" max="2" width="25.5703125" style="1" customWidth="1"/>
    <col min="3" max="3" width="11.5703125" style="1" customWidth="1"/>
    <col min="4" max="4" width="6.5703125" style="7" customWidth="1"/>
    <col min="5" max="5" width="9" style="1" customWidth="1"/>
    <col min="6" max="6" width="9.5703125" style="1" customWidth="1"/>
    <col min="7" max="7" width="7.28515625" style="1" customWidth="1"/>
    <col min="8" max="8" width="8.5703125" style="1" customWidth="1"/>
    <col min="9" max="9" width="9.85546875" style="1" customWidth="1"/>
    <col min="10" max="10" width="6.7109375" style="1" customWidth="1"/>
    <col min="11" max="12" width="9.140625" style="1"/>
    <col min="13" max="13" width="7.42578125" style="1" customWidth="1"/>
    <col min="14" max="16384" width="9.140625" style="1"/>
  </cols>
  <sheetData>
    <row r="1" spans="1:15">
      <c r="B1" s="1" t="s">
        <v>64</v>
      </c>
    </row>
    <row r="2" spans="1:15">
      <c r="B2" s="1" t="s">
        <v>65</v>
      </c>
      <c r="K2" s="1" t="s">
        <v>68</v>
      </c>
    </row>
    <row r="3" spans="1:15">
      <c r="B3" s="1" t="s">
        <v>63</v>
      </c>
      <c r="K3" s="1" t="s">
        <v>75</v>
      </c>
    </row>
    <row r="4" spans="1:15">
      <c r="B4" s="1" t="s">
        <v>66</v>
      </c>
    </row>
    <row r="5" spans="1:15">
      <c r="B5" s="1" t="s">
        <v>67</v>
      </c>
    </row>
    <row r="7" spans="1:15" ht="12" thickBot="1"/>
    <row r="8" spans="1:15" s="2" customFormat="1" ht="15.75" customHeight="1" thickBot="1">
      <c r="B8" s="116" t="s">
        <v>74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8"/>
    </row>
    <row r="9" spans="1:15" s="2" customFormat="1" ht="78" customHeight="1" thickBot="1">
      <c r="A9" s="71"/>
      <c r="B9" s="49" t="s">
        <v>0</v>
      </c>
      <c r="C9" s="58" t="s">
        <v>41</v>
      </c>
      <c r="D9" s="69" t="s">
        <v>61</v>
      </c>
      <c r="E9" s="58" t="s">
        <v>42</v>
      </c>
      <c r="F9" s="59" t="s">
        <v>35</v>
      </c>
      <c r="G9" s="69" t="s">
        <v>61</v>
      </c>
      <c r="H9" s="55" t="s">
        <v>43</v>
      </c>
      <c r="I9" s="56" t="s">
        <v>38</v>
      </c>
      <c r="J9" s="69" t="s">
        <v>61</v>
      </c>
      <c r="K9" s="55" t="s">
        <v>60</v>
      </c>
      <c r="L9" s="56" t="s">
        <v>40</v>
      </c>
      <c r="M9" s="57" t="s">
        <v>61</v>
      </c>
      <c r="N9" s="38"/>
    </row>
    <row r="10" spans="1:15">
      <c r="B10" s="61" t="s">
        <v>44</v>
      </c>
      <c r="C10" s="67">
        <f>'EPE UTEP Rev Rq'!C10/1000</f>
        <v>273638.83030501177</v>
      </c>
      <c r="D10" s="54">
        <v>0.73</v>
      </c>
      <c r="E10" s="60">
        <f>'EPE UTEP Rev Rq'!D10/1000</f>
        <v>51085.575694988249</v>
      </c>
      <c r="F10" s="53">
        <f t="shared" ref="F10:F27" si="0">E10/C10</f>
        <v>0.186689789742361</v>
      </c>
      <c r="G10" s="79">
        <v>1</v>
      </c>
      <c r="H10" s="60">
        <f>'EPE UTEP Rev Rq'!F10/1000</f>
        <v>37194.317174988268</v>
      </c>
      <c r="I10" s="77">
        <f t="shared" ref="I10:I27" si="1">H10/C10</f>
        <v>0.135924850773297</v>
      </c>
      <c r="J10" s="73">
        <v>0.85099999999999998</v>
      </c>
      <c r="K10" s="60">
        <f>'EPE UTEP Rev Rq'!H10/1000</f>
        <v>42898.127740593205</v>
      </c>
      <c r="L10" s="74">
        <f t="shared" ref="L10:L27" si="2">K10/C10</f>
        <v>0.15676915331342692</v>
      </c>
      <c r="M10" s="66">
        <v>0.91200000000000003</v>
      </c>
      <c r="N10" s="5"/>
      <c r="O10" s="3"/>
    </row>
    <row r="11" spans="1:15">
      <c r="B11" s="61" t="s">
        <v>45</v>
      </c>
      <c r="C11" s="67">
        <f>'EPE UTEP Rev Rq'!C11/1000</f>
        <v>33319.684215165813</v>
      </c>
      <c r="D11" s="54">
        <v>1.538</v>
      </c>
      <c r="E11" s="60">
        <f>'EPE UTEP Rev Rq'!D11/1000</f>
        <v>-3333.7872151658162</v>
      </c>
      <c r="F11" s="53">
        <f t="shared" si="0"/>
        <v>-0.10005458616106593</v>
      </c>
      <c r="G11" s="79">
        <v>1</v>
      </c>
      <c r="H11" s="60">
        <f>'EPE UTEP Rev Rq'!F11/1000</f>
        <v>-946.59421516581619</v>
      </c>
      <c r="I11" s="77">
        <f t="shared" si="1"/>
        <v>-2.8409459377017856E-2</v>
      </c>
      <c r="J11" s="73">
        <v>1.292</v>
      </c>
      <c r="K11" s="60">
        <f>'EPE UTEP Rev Rq'!H11/1000</f>
        <v>-1666.8936075829081</v>
      </c>
      <c r="L11" s="74">
        <f t="shared" si="2"/>
        <v>-5.0027293080532963E-2</v>
      </c>
      <c r="M11" s="66">
        <v>1.204</v>
      </c>
      <c r="N11" s="5"/>
    </row>
    <row r="12" spans="1:15">
      <c r="B12" s="61" t="s">
        <v>46</v>
      </c>
      <c r="C12" s="67">
        <f>'EPE UTEP Rev Rq'!C12/1000</f>
        <v>462.97971052787483</v>
      </c>
      <c r="D12" s="54">
        <v>0.55800000000000005</v>
      </c>
      <c r="E12" s="60">
        <f>'EPE UTEP Rev Rq'!D12/1000</f>
        <v>151.01828947212519</v>
      </c>
      <c r="F12" s="53">
        <f t="shared" si="0"/>
        <v>0.32618770550428422</v>
      </c>
      <c r="G12" s="79">
        <v>1</v>
      </c>
      <c r="H12" s="60">
        <f>'EPE UTEP Rev Rq'!F12/1000</f>
        <v>164.96776947212516</v>
      </c>
      <c r="I12" s="77">
        <f t="shared" si="1"/>
        <v>0.35631749236707183</v>
      </c>
      <c r="J12" s="73">
        <v>1.0680000000000001</v>
      </c>
      <c r="K12" s="60">
        <f>'EPE UTEP Rev Rq'!H12/1000</f>
        <v>138.89391315836244</v>
      </c>
      <c r="L12" s="74">
        <f t="shared" si="2"/>
        <v>0.3</v>
      </c>
      <c r="M12" s="66">
        <v>0.94099999999999995</v>
      </c>
      <c r="N12" s="5"/>
    </row>
    <row r="13" spans="1:15">
      <c r="B13" s="61" t="s">
        <v>47</v>
      </c>
      <c r="C13" s="67">
        <f>'EPE UTEP Rev Rq'!C13/1000</f>
        <v>4046.6202636557859</v>
      </c>
      <c r="D13" s="54">
        <v>2.3780000000000001</v>
      </c>
      <c r="E13" s="60">
        <f>'EPE UTEP Rev Rq'!D13/1000</f>
        <v>-982.84526365578597</v>
      </c>
      <c r="F13" s="53">
        <f t="shared" si="0"/>
        <v>-0.2428805273583706</v>
      </c>
      <c r="G13" s="79">
        <v>1</v>
      </c>
      <c r="H13" s="60">
        <f>'EPE UTEP Rev Rq'!F13/1000</f>
        <v>-912.79307905578617</v>
      </c>
      <c r="I13" s="77">
        <f t="shared" si="1"/>
        <v>-0.22556924534133413</v>
      </c>
      <c r="J13" s="73">
        <v>1.0920000000000001</v>
      </c>
      <c r="K13" s="60">
        <f>'EPE UTEP Rev Rq'!H13/1000</f>
        <v>-965.16344930458774</v>
      </c>
      <c r="L13" s="74">
        <f t="shared" si="2"/>
        <v>-0.23851100088957755</v>
      </c>
      <c r="M13" s="66">
        <v>1.0229999999999999</v>
      </c>
      <c r="N13" s="5"/>
    </row>
    <row r="14" spans="1:15">
      <c r="B14" s="61" t="s">
        <v>48</v>
      </c>
      <c r="C14" s="67">
        <f>'EPE UTEP Rev Rq'!C14/1000</f>
        <v>95.203650816439136</v>
      </c>
      <c r="D14" s="54">
        <v>1.0960000000000001</v>
      </c>
      <c r="E14" s="60">
        <f>'EPE UTEP Rev Rq'!D14/1000</f>
        <v>3.0043491835608584</v>
      </c>
      <c r="F14" s="53">
        <f t="shared" si="0"/>
        <v>3.1557079563613616E-2</v>
      </c>
      <c r="G14" s="79">
        <v>1</v>
      </c>
      <c r="H14" s="60">
        <f>'EPE UTEP Rev Rq'!F14/1000</f>
        <v>4.7330535235608693</v>
      </c>
      <c r="I14" s="77">
        <f t="shared" si="1"/>
        <v>4.9715042259110477E-2</v>
      </c>
      <c r="J14" s="73">
        <v>1.0960000000000001</v>
      </c>
      <c r="K14" s="60">
        <f>'EPE UTEP Rev Rq'!H14/1000</f>
        <v>3.0043491835608584</v>
      </c>
      <c r="L14" s="74">
        <f t="shared" si="2"/>
        <v>3.1557079563613616E-2</v>
      </c>
      <c r="M14" s="66">
        <v>1</v>
      </c>
      <c r="N14" s="5"/>
    </row>
    <row r="15" spans="1:15">
      <c r="B15" s="61" t="s">
        <v>49</v>
      </c>
      <c r="C15" s="67">
        <f>'EPE UTEP Rev Rq'!C15/1000</f>
        <v>10102.350062354</v>
      </c>
      <c r="D15" s="54">
        <v>1.196</v>
      </c>
      <c r="E15" s="60">
        <f>'EPE UTEP Rev Rq'!D15/1000</f>
        <v>55.898937645999716</v>
      </c>
      <c r="F15" s="53">
        <f t="shared" si="0"/>
        <v>5.5332608057510153E-3</v>
      </c>
      <c r="G15" s="79">
        <v>1</v>
      </c>
      <c r="H15" s="60">
        <f>'EPE UTEP Rev Rq'!F15/1000</f>
        <v>286.98417764599992</v>
      </c>
      <c r="I15" s="77">
        <f t="shared" si="1"/>
        <v>2.8407665134812035E-2</v>
      </c>
      <c r="J15" s="73">
        <v>1.081</v>
      </c>
      <c r="K15" s="60">
        <f>'EPE UTEP Rev Rq'!H15/1000</f>
        <v>55.898937645999716</v>
      </c>
      <c r="L15" s="74">
        <f t="shared" si="2"/>
        <v>5.5332608057510153E-3</v>
      </c>
      <c r="M15" s="66">
        <v>1</v>
      </c>
      <c r="N15" s="5"/>
    </row>
    <row r="16" spans="1:15">
      <c r="B16" s="61" t="s">
        <v>50</v>
      </c>
      <c r="C16" s="67">
        <f>'EPE UTEP Rev Rq'!C16/1000</f>
        <v>1830.0632217868899</v>
      </c>
      <c r="D16" s="54">
        <v>0.57499999999999996</v>
      </c>
      <c r="E16" s="60">
        <f>'EPE UTEP Rev Rq'!D16/1000</f>
        <v>398.65177821311005</v>
      </c>
      <c r="F16" s="53">
        <f t="shared" si="0"/>
        <v>0.21783497611840039</v>
      </c>
      <c r="G16" s="79">
        <v>1</v>
      </c>
      <c r="H16" s="60">
        <f>'EPE UTEP Rev Rq'!F16/1000</f>
        <v>449.50077821311004</v>
      </c>
      <c r="I16" s="77">
        <f t="shared" si="1"/>
        <v>0.24562035500293455</v>
      </c>
      <c r="J16" s="73">
        <v>1.0900000000000001</v>
      </c>
      <c r="K16" s="60">
        <f>'EPE UTEP Rev Rq'!H16/1000</f>
        <v>398.65177821311005</v>
      </c>
      <c r="L16" s="74">
        <f t="shared" si="2"/>
        <v>0.21783497611840039</v>
      </c>
      <c r="M16" s="66">
        <v>1</v>
      </c>
      <c r="N16" s="5"/>
    </row>
    <row r="17" spans="2:14">
      <c r="B17" s="61" t="s">
        <v>14</v>
      </c>
      <c r="C17" s="67">
        <f>'EPE UTEP Rev Rq'!C17/1000</f>
        <v>474.58198317006639</v>
      </c>
      <c r="D17" s="54">
        <v>-0.128</v>
      </c>
      <c r="E17" s="60">
        <f>'EPE UTEP Rev Rq'!D17/1000</f>
        <v>329.88401682993361</v>
      </c>
      <c r="F17" s="53">
        <f t="shared" si="0"/>
        <v>0.69510438349641213</v>
      </c>
      <c r="G17" s="79">
        <v>1</v>
      </c>
      <c r="H17" s="60">
        <f>'EPE UTEP Rev Rq'!F17/1000</f>
        <v>64.516016829933619</v>
      </c>
      <c r="I17" s="77">
        <f t="shared" si="1"/>
        <v>0.13594282783131764</v>
      </c>
      <c r="J17" s="78">
        <v>-0.24399999999999999</v>
      </c>
      <c r="K17" s="60">
        <f>'EPE UTEP Rev Rq'!H17/1000</f>
        <v>142.3745949510199</v>
      </c>
      <c r="L17" s="74">
        <f t="shared" si="2"/>
        <v>0.3</v>
      </c>
      <c r="M17" s="66">
        <v>0.121</v>
      </c>
      <c r="N17" s="5"/>
    </row>
    <row r="18" spans="2:14">
      <c r="B18" s="61" t="s">
        <v>51</v>
      </c>
      <c r="C18" s="67">
        <f>'EPE UTEP Rev Rq'!C18/1000</f>
        <v>423.41350954326606</v>
      </c>
      <c r="D18" s="54">
        <v>0.53600000000000003</v>
      </c>
      <c r="E18" s="60">
        <f>'EPE UTEP Rev Rq'!D18/1000</f>
        <v>133.20949045673396</v>
      </c>
      <c r="F18" s="53">
        <f t="shared" si="0"/>
        <v>0.3146085031637898</v>
      </c>
      <c r="G18" s="79">
        <v>1</v>
      </c>
      <c r="H18" s="60">
        <f>'EPE UTEP Rev Rq'!F18/1000</f>
        <v>145.8599182337293</v>
      </c>
      <c r="I18" s="77">
        <f t="shared" si="1"/>
        <v>0.3444857448952624</v>
      </c>
      <c r="J18" s="73">
        <v>1.0720000000000001</v>
      </c>
      <c r="K18" s="60">
        <f>'EPE UTEP Rev Rq'!H18/1000</f>
        <v>127.0240528629798</v>
      </c>
      <c r="L18" s="74">
        <f t="shared" si="2"/>
        <v>0.29999999999999993</v>
      </c>
      <c r="M18" s="66">
        <v>0.96499999999999997</v>
      </c>
      <c r="N18" s="5"/>
    </row>
    <row r="19" spans="2:14">
      <c r="B19" s="61" t="s">
        <v>52</v>
      </c>
      <c r="C19" s="67">
        <f>'EPE UTEP Rev Rq'!C19/1000</f>
        <v>125005.74000061082</v>
      </c>
      <c r="D19" s="54">
        <v>1.5209999999999999</v>
      </c>
      <c r="E19" s="60">
        <f>'EPE UTEP Rev Rq'!D19/1000</f>
        <v>-11214.152000610828</v>
      </c>
      <c r="F19" s="53">
        <f t="shared" si="0"/>
        <v>-8.9709096562734084E-2</v>
      </c>
      <c r="G19" s="79">
        <v>1</v>
      </c>
      <c r="H19" s="60">
        <f>'EPE UTEP Rev Rq'!F19/1000</f>
        <v>-2893.2412120268941</v>
      </c>
      <c r="I19" s="77">
        <f t="shared" si="1"/>
        <v>-2.3144866883814751E-2</v>
      </c>
      <c r="J19" s="73">
        <v>1.0249999999999999</v>
      </c>
      <c r="K19" s="60">
        <f>'EPE UTEP Rev Rq'!H19/1000</f>
        <v>-5607.0760003054138</v>
      </c>
      <c r="L19" s="74">
        <f t="shared" si="2"/>
        <v>-4.4854548281367042E-2</v>
      </c>
      <c r="M19" s="66">
        <v>1.1679999999999999</v>
      </c>
      <c r="N19" s="5"/>
    </row>
    <row r="20" spans="2:14">
      <c r="B20" s="61" t="s">
        <v>53</v>
      </c>
      <c r="C20" s="67">
        <f>'EPE UTEP Rev Rq'!C20/1000</f>
        <v>35955.664022177742</v>
      </c>
      <c r="D20" s="54">
        <v>1.1120000000000001</v>
      </c>
      <c r="E20" s="60">
        <f>'EPE UTEP Rev Rq'!D20/1000</f>
        <v>1178.6699778222592</v>
      </c>
      <c r="F20" s="53">
        <f t="shared" si="0"/>
        <v>3.2781204571698246E-2</v>
      </c>
      <c r="G20" s="79">
        <v>1</v>
      </c>
      <c r="H20" s="60">
        <f>'EPE UTEP Rev Rq'!F20/1000</f>
        <v>2019.3894530244916</v>
      </c>
      <c r="I20" s="77">
        <f t="shared" si="1"/>
        <v>5.6163319686681798E-2</v>
      </c>
      <c r="J20" s="73">
        <v>1.0820000000000001</v>
      </c>
      <c r="K20" s="60">
        <f>'EPE UTEP Rev Rq'!H20/1000</f>
        <v>1178.6699778222592</v>
      </c>
      <c r="L20" s="74">
        <f t="shared" si="2"/>
        <v>3.2781204571698246E-2</v>
      </c>
      <c r="M20" s="66">
        <v>1</v>
      </c>
      <c r="N20" s="5"/>
    </row>
    <row r="21" spans="2:14">
      <c r="B21" s="61" t="s">
        <v>54</v>
      </c>
      <c r="C21" s="67">
        <f>'EPE UTEP Rev Rq'!C21/1000</f>
        <v>10964.770368777772</v>
      </c>
      <c r="D21" s="54">
        <v>0.64300000000000002</v>
      </c>
      <c r="E21" s="60">
        <f>'EPE UTEP Rev Rq'!D21/1000</f>
        <v>1926.8656312222276</v>
      </c>
      <c r="F21" s="53">
        <f t="shared" si="0"/>
        <v>0.17573241996102221</v>
      </c>
      <c r="G21" s="79">
        <v>1</v>
      </c>
      <c r="H21" s="60">
        <f>'EPE UTEP Rev Rq'!F21/1000</f>
        <v>2219.5119185657613</v>
      </c>
      <c r="I21" s="77">
        <f t="shared" si="1"/>
        <v>0.20242210679448705</v>
      </c>
      <c r="J21" s="73">
        <v>1.0960000000000001</v>
      </c>
      <c r="K21" s="60">
        <f>'EPE UTEP Rev Rq'!H21/1000</f>
        <v>1926.8656312222276</v>
      </c>
      <c r="L21" s="74">
        <f t="shared" si="2"/>
        <v>0.17573241996102221</v>
      </c>
      <c r="M21" s="66">
        <v>1</v>
      </c>
      <c r="N21" s="5"/>
    </row>
    <row r="22" spans="2:14">
      <c r="B22" s="61" t="s">
        <v>55</v>
      </c>
      <c r="C22" s="67">
        <f>'EPE UTEP Rev Rq'!C22/1000</f>
        <v>2932.6136485523039</v>
      </c>
      <c r="D22" s="54">
        <v>1.6120000000000001</v>
      </c>
      <c r="E22" s="60">
        <f>'EPE UTEP Rev Rq'!D22/1000</f>
        <v>-296.16364855230364</v>
      </c>
      <c r="F22" s="53">
        <f t="shared" si="0"/>
        <v>-0.10098965770636237</v>
      </c>
      <c r="G22" s="79">
        <v>1</v>
      </c>
      <c r="H22" s="60">
        <f>'EPE UTEP Rev Rq'!F22/1000</f>
        <v>-236.25516855230416</v>
      </c>
      <c r="I22" s="77">
        <f t="shared" si="1"/>
        <v>-8.0561300213866371E-2</v>
      </c>
      <c r="J22" s="73">
        <v>1.0880000000000001</v>
      </c>
      <c r="K22" s="60">
        <f>'EPE UTEP Rev Rq'!H22/1000</f>
        <v>-290.83553552686476</v>
      </c>
      <c r="L22" s="74">
        <f t="shared" si="2"/>
        <v>-9.9172809780257568E-2</v>
      </c>
      <c r="M22" s="66">
        <v>1.008</v>
      </c>
      <c r="N22" s="5"/>
    </row>
    <row r="23" spans="2:14">
      <c r="B23" s="61" t="s">
        <v>56</v>
      </c>
      <c r="C23" s="67">
        <f>'EPE UTEP Rev Rq'!C23/1000</f>
        <v>1191.7596634111394</v>
      </c>
      <c r="D23" s="54">
        <v>0.46500000000000002</v>
      </c>
      <c r="E23" s="60">
        <f>'EPE UTEP Rev Rq'!D23/1000</f>
        <v>309.1293365888605</v>
      </c>
      <c r="F23" s="53">
        <f t="shared" si="0"/>
        <v>0.25938899098501833</v>
      </c>
      <c r="G23" s="79">
        <v>1</v>
      </c>
      <c r="H23" s="60">
        <f>'EPE UTEP Rev Rq'!F23/1000</f>
        <v>343.45929658886047</v>
      </c>
      <c r="I23" s="77">
        <f t="shared" si="1"/>
        <v>0.28819510102044132</v>
      </c>
      <c r="J23" s="73">
        <v>1.0920000000000001</v>
      </c>
      <c r="K23" s="60">
        <f>'EPE UTEP Rev Rq'!H23/1000</f>
        <v>309.1293365888605</v>
      </c>
      <c r="L23" s="74">
        <f t="shared" si="2"/>
        <v>0.25938899098501833</v>
      </c>
      <c r="M23" s="66">
        <v>1</v>
      </c>
      <c r="N23" s="5"/>
    </row>
    <row r="24" spans="2:14">
      <c r="B24" s="61" t="s">
        <v>57</v>
      </c>
      <c r="C24" s="67">
        <f>'EPE UTEP Rev Rq'!C24/1000</f>
        <v>13009.891928819972</v>
      </c>
      <c r="D24" s="54">
        <v>0.80600000000000005</v>
      </c>
      <c r="E24" s="60">
        <f>'EPE UTEP Rev Rq'!D24/1000</f>
        <v>1709.0080711800269</v>
      </c>
      <c r="F24" s="53">
        <f t="shared" si="0"/>
        <v>0.13136220350871416</v>
      </c>
      <c r="G24" s="79">
        <v>1</v>
      </c>
      <c r="H24" s="60">
        <f>'EPE UTEP Rev Rq'!F24/1000</f>
        <v>2046.1216411800274</v>
      </c>
      <c r="I24" s="77">
        <f t="shared" si="1"/>
        <v>0.15727429961561681</v>
      </c>
      <c r="J24" s="73">
        <v>1.0880000000000001</v>
      </c>
      <c r="K24" s="60">
        <f>'EPE UTEP Rev Rq'!H24/1000</f>
        <v>1709.0080711800269</v>
      </c>
      <c r="L24" s="74">
        <f t="shared" si="2"/>
        <v>0.13136220350871416</v>
      </c>
      <c r="M24" s="66">
        <v>1</v>
      </c>
      <c r="N24" s="5"/>
    </row>
    <row r="25" spans="2:14">
      <c r="B25" s="61" t="s">
        <v>58</v>
      </c>
      <c r="C25" s="67">
        <f>'EPE UTEP Rev Rq'!C25/1000</f>
        <v>132.97222040836914</v>
      </c>
      <c r="D25" s="54">
        <v>0.55700000000000005</v>
      </c>
      <c r="E25" s="60">
        <f>'EPE UTEP Rev Rq'!D25/1000</f>
        <v>44.591779591630853</v>
      </c>
      <c r="F25" s="53">
        <f t="shared" si="0"/>
        <v>0.33534658182502824</v>
      </c>
      <c r="G25" s="79">
        <v>1</v>
      </c>
      <c r="H25" s="60">
        <f>'EPE UTEP Rev Rq'!F25/1000</f>
        <v>48.627779591630855</v>
      </c>
      <c r="I25" s="77">
        <f t="shared" si="1"/>
        <v>0.36569878612458118</v>
      </c>
      <c r="J25" s="73">
        <v>1.0669999999999999</v>
      </c>
      <c r="K25" s="60">
        <f>'EPE UTEP Rev Rq'!H25/1000</f>
        <v>39.891666122510749</v>
      </c>
      <c r="L25" s="74">
        <f t="shared" si="2"/>
        <v>0.30000000000000004</v>
      </c>
      <c r="M25" s="66">
        <v>0.92300000000000004</v>
      </c>
      <c r="N25" s="5"/>
    </row>
    <row r="26" spans="2:14">
      <c r="B26" s="62" t="s">
        <v>59</v>
      </c>
      <c r="C26" s="67">
        <f>'EPE UTEP Rev Rq'!C26/1000</f>
        <v>19126.499536771276</v>
      </c>
      <c r="D26" s="54">
        <v>1.603</v>
      </c>
      <c r="E26" s="60">
        <f>'EPE UTEP Rev Rq'!D26/1000</f>
        <v>-2201.9755367712751</v>
      </c>
      <c r="F26" s="53">
        <f t="shared" si="0"/>
        <v>-0.115126949002765</v>
      </c>
      <c r="G26" s="79">
        <v>1</v>
      </c>
      <c r="H26" s="60">
        <f>'EPE UTEP Rev Rq'!F26/1000</f>
        <v>-691.36339385826886</v>
      </c>
      <c r="I26" s="77">
        <f t="shared" si="1"/>
        <v>-3.6146885765955331E-2</v>
      </c>
      <c r="J26" s="73">
        <v>1.2969999999999999</v>
      </c>
      <c r="K26" s="60">
        <f>'EPE UTEP Rev Rq'!H26/1000</f>
        <v>-1100.9877683856375</v>
      </c>
      <c r="L26" s="74">
        <f t="shared" si="2"/>
        <v>-5.7563474501382501E-2</v>
      </c>
      <c r="M26" s="66">
        <v>1.216</v>
      </c>
      <c r="N26" s="5"/>
    </row>
    <row r="27" spans="2:14" ht="13.5" customHeight="1" thickBot="1">
      <c r="B27" s="63" t="s">
        <v>1</v>
      </c>
      <c r="C27" s="68">
        <f>SUM(C10:C26)</f>
        <v>532713.63831156143</v>
      </c>
      <c r="D27" s="70"/>
      <c r="E27" s="80">
        <f>SUM(E10:E26)</f>
        <v>39296.583688438724</v>
      </c>
      <c r="F27" s="81">
        <f t="shared" si="0"/>
        <v>7.3766806145585923E-2</v>
      </c>
      <c r="G27" s="82"/>
      <c r="H27" s="83">
        <f>SUM(H10:H26)</f>
        <v>39307.741909198419</v>
      </c>
      <c r="I27" s="84">
        <f t="shared" si="1"/>
        <v>7.3787752147259647E-2</v>
      </c>
      <c r="J27" s="85"/>
      <c r="K27" s="80">
        <f>SUM(K10:K26)</f>
        <v>39296.58368843871</v>
      </c>
      <c r="L27" s="86">
        <f t="shared" si="2"/>
        <v>7.3766806145585895E-2</v>
      </c>
      <c r="M27" s="72"/>
      <c r="N27" s="5"/>
    </row>
    <row r="28" spans="2:14">
      <c r="B28" s="1" t="s">
        <v>62</v>
      </c>
      <c r="J28" s="9"/>
    </row>
    <row r="29" spans="2:14">
      <c r="J29" s="9"/>
    </row>
    <row r="30" spans="2:14" hidden="1">
      <c r="D30" s="8">
        <f>E10</f>
        <v>51085.575694988249</v>
      </c>
      <c r="F30" s="10" t="e">
        <f>D30+#REF!</f>
        <v>#REF!</v>
      </c>
      <c r="G30" s="3"/>
      <c r="H30" s="6" t="e">
        <f>#REF!-#REF!</f>
        <v>#REF!</v>
      </c>
    </row>
    <row r="31" spans="2:14" hidden="1">
      <c r="C31" s="13">
        <f>C17*0.3</f>
        <v>142.3745949510199</v>
      </c>
      <c r="D31" s="8">
        <f>E17</f>
        <v>329.88401682993361</v>
      </c>
      <c r="F31" s="10" t="e">
        <f>D31+#REF!</f>
        <v>#REF!</v>
      </c>
      <c r="G31" s="3"/>
      <c r="H31" s="6" t="e">
        <f>#REF!-#REF!</f>
        <v>#REF!</v>
      </c>
    </row>
    <row r="32" spans="2:14" hidden="1">
      <c r="H32" s="16" t="e">
        <f>+#REF!-#REF!</f>
        <v>#REF!</v>
      </c>
    </row>
    <row r="33" spans="4:9" hidden="1">
      <c r="D33" s="8">
        <f>E11</f>
        <v>-3333.7872151658162</v>
      </c>
      <c r="E33" s="6">
        <f>D33/2</f>
        <v>-1666.8936075829081</v>
      </c>
      <c r="H33" s="6" t="e">
        <f>SUM(H30:H32)</f>
        <v>#REF!</v>
      </c>
    </row>
    <row r="34" spans="4:9" hidden="1">
      <c r="D34" s="8">
        <f>E19</f>
        <v>-11214.152000610828</v>
      </c>
      <c r="E34" s="6">
        <f t="shared" ref="E34:E35" si="3">D34/2</f>
        <v>-5607.0760003054138</v>
      </c>
    </row>
    <row r="35" spans="4:9" ht="13.5" hidden="1">
      <c r="D35" s="11">
        <f>E26</f>
        <v>-2201.9755367712751</v>
      </c>
      <c r="E35" s="12">
        <f t="shared" si="3"/>
        <v>-1100.9877683856375</v>
      </c>
      <c r="H35" s="6">
        <v>17681.814351198114</v>
      </c>
      <c r="I35" s="6" t="e">
        <f>#REF!+H35</f>
        <v>#REF!</v>
      </c>
    </row>
    <row r="36" spans="4:9" hidden="1">
      <c r="D36" s="8">
        <f>D33+D34+D35</f>
        <v>-16749.91475254792</v>
      </c>
      <c r="E36" s="8">
        <f>E33+E34+E35</f>
        <v>-8374.9573762739601</v>
      </c>
      <c r="H36" s="6">
        <v>5328.1130254388945</v>
      </c>
      <c r="I36" s="6" t="e">
        <f>#REF!+H36</f>
        <v>#REF!</v>
      </c>
    </row>
    <row r="37" spans="4:9" hidden="1">
      <c r="D37" s="14"/>
    </row>
    <row r="38" spans="4:9" hidden="1">
      <c r="D38" s="8">
        <f>D30+D31+D36</f>
        <v>34665.544959270264</v>
      </c>
      <c r="F38" s="10" t="e">
        <f>F30+F31+E36</f>
        <v>#REF!</v>
      </c>
      <c r="I38" s="15" t="e">
        <f>SUM(#REF!)+I35+I36</f>
        <v>#REF!</v>
      </c>
    </row>
  </sheetData>
  <mergeCells count="1">
    <mergeCell ref="B8:M8"/>
  </mergeCells>
  <pageMargins left="0.75" right="0.75" top="2.1" bottom="0.5" header="1.25" footer="0.3"/>
  <pageSetup scale="95" orientation="landscape" errors="dash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UTEP Rev Dist</vt:lpstr>
      <vt:lpstr>EPE UTEP Rev Rq</vt:lpstr>
      <vt:lpstr>EPE Rev DIs With RROR</vt:lpstr>
      <vt:lpstr>'UTEP Rev Dist'!Print_Area</vt:lpstr>
      <vt:lpstr>'EPE Rev DIs With RROR'!Print_Titles</vt:lpstr>
      <vt:lpstr>'EPE UTEP Rev Rq'!Print_Titles</vt:lpstr>
      <vt:lpstr>'UTEP Rev Dist'!Print_Titles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2015-08-06T15:03:35Z</dcterms:created>
  <dcterms:modified xsi:type="dcterms:W3CDTF">2021-11-12T15:03:55Z</dcterms:modified>
  <cp:contentStatus/>
</cp:coreProperties>
</file>